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06579\Desktop\GPW Tender 2026\BOQ\WP1 - 4 Unpriced BOQ - Excel\"/>
    </mc:Choice>
  </mc:AlternateContent>
  <xr:revisionPtr revIDLastSave="0" documentId="13_ncr:1_{B611DA60-BD10-4983-8A5E-920CF8E5B450}" xr6:coauthVersionLast="47" xr6:coauthVersionMax="47" xr10:uidLastSave="{00000000-0000-0000-0000-000000000000}"/>
  <bookViews>
    <workbookView xWindow="28680" yWindow="-120" windowWidth="29040" windowHeight="15720" activeTab="3" xr2:uid="{00000000-000D-0000-FFFF-FFFF00000000}"/>
  </bookViews>
  <sheets>
    <sheet name="PART A" sheetId="22" r:id="rId1"/>
    <sheet name="Part B - Overhead Bridge BOQ" sheetId="21" r:id="rId2"/>
    <sheet name="Part C - GPW Parking Upgrade" sheetId="18" r:id="rId3"/>
    <sheet name="FINAL SUMMARY" sheetId="20" r:id="rId4"/>
  </sheets>
  <definedNames>
    <definedName name="_xlnm.Print_Area" localSheetId="3">'FINAL SUMMARY'!$A$1:$C$12</definedName>
    <definedName name="_xlnm.Print_Area" localSheetId="1">'Part B - Overhead Bridge BOQ'!$A$1:$F$194</definedName>
    <definedName name="_xlnm.Print_Area" localSheetId="2">'Part C - GPW Parking Upgrade'!$A$1:$F$225</definedName>
    <definedName name="_xlnm.Print_Titles" localSheetId="2">'Part C - GPW Parking Upgrade'!$2:$2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3" i="18" l="1"/>
  <c r="F54" i="22" l="1"/>
  <c r="F55" i="22"/>
  <c r="F56" i="22"/>
  <c r="F57" i="22"/>
  <c r="F58" i="22"/>
  <c r="F59" i="22"/>
  <c r="F61" i="22"/>
  <c r="F62" i="22"/>
  <c r="F63" i="22"/>
  <c r="F64" i="22"/>
  <c r="F65" i="22"/>
  <c r="F66" i="22"/>
  <c r="F67" i="22"/>
  <c r="F68" i="22"/>
  <c r="F69" i="22"/>
  <c r="F70" i="22"/>
  <c r="F71" i="22"/>
  <c r="F72" i="22"/>
  <c r="F73" i="22"/>
  <c r="F74" i="22"/>
  <c r="F75" i="22"/>
  <c r="F76" i="22"/>
  <c r="F77" i="22"/>
  <c r="F78" i="22"/>
  <c r="F81" i="22"/>
  <c r="F82" i="22"/>
  <c r="F53" i="22"/>
  <c r="F33" i="22"/>
  <c r="F48" i="22"/>
  <c r="F49" i="22"/>
  <c r="F162" i="21"/>
  <c r="F163" i="21"/>
  <c r="F164" i="21"/>
  <c r="F165" i="21"/>
  <c r="F166" i="21"/>
  <c r="F167" i="21"/>
  <c r="F168" i="21"/>
  <c r="F169" i="21"/>
  <c r="F170" i="21"/>
  <c r="F171" i="21"/>
  <c r="F172" i="21"/>
  <c r="F173" i="21"/>
  <c r="F193" i="18"/>
  <c r="F65" i="18"/>
  <c r="F41" i="21"/>
  <c r="F44" i="22"/>
  <c r="F41" i="22"/>
  <c r="F42" i="22"/>
  <c r="F43" i="22"/>
  <c r="F40" i="22"/>
  <c r="F39" i="22"/>
  <c r="F38" i="22"/>
  <c r="F37" i="22"/>
  <c r="F36" i="22"/>
  <c r="F35" i="22"/>
  <c r="F34" i="22"/>
  <c r="F47" i="22"/>
  <c r="F46" i="22"/>
  <c r="F32" i="22"/>
  <c r="F31" i="22"/>
  <c r="F30" i="22"/>
  <c r="F29" i="22"/>
  <c r="F28" i="22"/>
  <c r="F27" i="22"/>
  <c r="F26" i="22"/>
  <c r="F25" i="22"/>
  <c r="F24" i="22"/>
  <c r="F23" i="22"/>
  <c r="F22" i="22"/>
  <c r="F21" i="22"/>
  <c r="F20" i="22"/>
  <c r="F19" i="22"/>
  <c r="F18" i="22"/>
  <c r="F17" i="22"/>
  <c r="F16" i="22"/>
  <c r="F15" i="22"/>
  <c r="F14" i="22"/>
  <c r="F13" i="22"/>
  <c r="F50" i="22" s="1"/>
  <c r="F51" i="22" s="1"/>
  <c r="F12" i="22"/>
  <c r="F134" i="21"/>
  <c r="B222" i="18"/>
  <c r="B221" i="18"/>
  <c r="B193" i="21"/>
  <c r="B192" i="21"/>
  <c r="B191" i="21"/>
  <c r="B190" i="21"/>
  <c r="B189" i="21"/>
  <c r="B188" i="21"/>
  <c r="B187" i="21"/>
  <c r="B186" i="21"/>
  <c r="B185" i="21"/>
  <c r="B184" i="21"/>
  <c r="B183" i="21"/>
  <c r="B182" i="21"/>
  <c r="B181" i="21"/>
  <c r="B180" i="21"/>
  <c r="B179" i="21"/>
  <c r="B178" i="21"/>
  <c r="F156" i="21"/>
  <c r="F155" i="21"/>
  <c r="F154" i="21"/>
  <c r="F153" i="21"/>
  <c r="F152" i="21"/>
  <c r="F147" i="21"/>
  <c r="F146" i="21"/>
  <c r="F141" i="21"/>
  <c r="F140" i="21"/>
  <c r="F138" i="21"/>
  <c r="F137" i="21"/>
  <c r="F136" i="21"/>
  <c r="D135" i="21"/>
  <c r="F135" i="21" s="1"/>
  <c r="F128" i="21"/>
  <c r="F127" i="21"/>
  <c r="F126" i="21"/>
  <c r="F121" i="21"/>
  <c r="F120" i="21"/>
  <c r="F115" i="21"/>
  <c r="F114" i="21"/>
  <c r="F113" i="21"/>
  <c r="F112" i="21"/>
  <c r="F111" i="21"/>
  <c r="F106" i="21"/>
  <c r="F105" i="21"/>
  <c r="F104" i="21"/>
  <c r="F103" i="21"/>
  <c r="F102" i="21"/>
  <c r="F97" i="21"/>
  <c r="F96" i="21"/>
  <c r="F95" i="21"/>
  <c r="F94" i="21"/>
  <c r="F93" i="21"/>
  <c r="F88" i="21"/>
  <c r="F87" i="21"/>
  <c r="F86" i="21"/>
  <c r="F85" i="21"/>
  <c r="F84" i="21"/>
  <c r="F83" i="21"/>
  <c r="F82" i="21"/>
  <c r="F81" i="21"/>
  <c r="F80" i="21"/>
  <c r="F75" i="21"/>
  <c r="F74" i="21"/>
  <c r="F72" i="21"/>
  <c r="F70" i="21"/>
  <c r="F68" i="21"/>
  <c r="F66" i="21"/>
  <c r="F58" i="21"/>
  <c r="F57" i="21"/>
  <c r="F52" i="21"/>
  <c r="F51" i="21"/>
  <c r="F50" i="21"/>
  <c r="F48" i="21"/>
  <c r="F47" i="21"/>
  <c r="F46" i="21"/>
  <c r="F40" i="21"/>
  <c r="F39" i="21"/>
  <c r="F38" i="21"/>
  <c r="F36" i="21"/>
  <c r="F35" i="21"/>
  <c r="F34" i="21"/>
  <c r="F32" i="21"/>
  <c r="F31" i="21"/>
  <c r="F30" i="21"/>
  <c r="F29" i="21"/>
  <c r="F28" i="21"/>
  <c r="F27" i="21"/>
  <c r="F26" i="21"/>
  <c r="F25" i="21"/>
  <c r="D24" i="21"/>
  <c r="F24" i="21" s="1"/>
  <c r="D23" i="21"/>
  <c r="F23" i="21" s="1"/>
  <c r="F22" i="21"/>
  <c r="F21" i="21"/>
  <c r="F20" i="21"/>
  <c r="F14" i="21"/>
  <c r="F13" i="21"/>
  <c r="F12" i="21"/>
  <c r="F8" i="21"/>
  <c r="F7" i="21"/>
  <c r="F6" i="21"/>
  <c r="F83" i="22" l="1"/>
  <c r="C4" i="20"/>
  <c r="F42" i="21"/>
  <c r="C180" i="21" s="1"/>
  <c r="F129" i="21"/>
  <c r="C189" i="21" s="1"/>
  <c r="F142" i="21"/>
  <c r="C190" i="21" s="1"/>
  <c r="F174" i="21"/>
  <c r="C193" i="21" s="1"/>
  <c r="F122" i="21"/>
  <c r="C188" i="21" s="1"/>
  <c r="F9" i="21"/>
  <c r="C178" i="21" s="1"/>
  <c r="F148" i="21"/>
  <c r="C191" i="21" s="1"/>
  <c r="F116" i="21"/>
  <c r="C187" i="21" s="1"/>
  <c r="F76" i="21"/>
  <c r="C183" i="21" s="1"/>
  <c r="F107" i="21"/>
  <c r="C186" i="21" s="1"/>
  <c r="F98" i="21"/>
  <c r="C185" i="21" s="1"/>
  <c r="F59" i="21"/>
  <c r="C182" i="21" s="1"/>
  <c r="F89" i="21"/>
  <c r="C184" i="21" s="1"/>
  <c r="F157" i="21"/>
  <c r="C192" i="21" s="1"/>
  <c r="F15" i="21"/>
  <c r="C179" i="21" s="1"/>
  <c r="F53" i="21"/>
  <c r="C181" i="21" s="1"/>
  <c r="C194" i="21" l="1"/>
  <c r="C5" i="20" s="1"/>
  <c r="F216" i="18" l="1"/>
  <c r="F206" i="18"/>
  <c r="F11" i="18"/>
  <c r="F12" i="18"/>
  <c r="F13" i="18"/>
  <c r="F213" i="18" l="1"/>
  <c r="F211" i="18"/>
  <c r="F210" i="18"/>
  <c r="F208" i="18"/>
  <c r="F203" i="18"/>
  <c r="F201" i="18"/>
  <c r="F199" i="18"/>
  <c r="F197" i="18"/>
  <c r="F195" i="18"/>
  <c r="F187" i="18"/>
  <c r="F185" i="18"/>
  <c r="F183" i="18"/>
  <c r="F179" i="18"/>
  <c r="F175" i="18"/>
  <c r="F173" i="18"/>
  <c r="F171" i="18"/>
  <c r="D169" i="18"/>
  <c r="F169" i="18" s="1"/>
  <c r="F167" i="18"/>
  <c r="F157" i="18"/>
  <c r="F155" i="18"/>
  <c r="F153" i="18"/>
  <c r="F147" i="18"/>
  <c r="F135" i="18"/>
  <c r="F131" i="18"/>
  <c r="F125" i="18"/>
  <c r="F119" i="18"/>
  <c r="F115" i="18"/>
  <c r="F111" i="18"/>
  <c r="F105" i="18"/>
  <c r="F103" i="18"/>
  <c r="F99" i="18"/>
  <c r="F97" i="18"/>
  <c r="F89" i="18"/>
  <c r="F87" i="18"/>
  <c r="F85" i="18"/>
  <c r="F83" i="18"/>
  <c r="F81" i="18"/>
  <c r="F73" i="18"/>
  <c r="F67" i="18"/>
  <c r="F47" i="18"/>
  <c r="F43" i="18"/>
  <c r="F39" i="18"/>
  <c r="F23" i="18"/>
  <c r="F21" i="18"/>
  <c r="F218" i="18" l="1"/>
  <c r="C223" i="18" s="1"/>
  <c r="F59" i="18"/>
  <c r="C221" i="18" s="1"/>
  <c r="F126" i="18"/>
  <c r="F127" i="18" s="1"/>
  <c r="F189" i="18" s="1"/>
  <c r="C222" i="18" s="1"/>
  <c r="C225" i="18" l="1"/>
  <c r="C6" i="20" s="1"/>
  <c r="C7" i="20" l="1"/>
  <c r="C8" i="20" s="1"/>
  <c r="C9" i="20" l="1"/>
  <c r="C10" i="20" l="1"/>
  <c r="C11" i="20" s="1"/>
</calcChain>
</file>

<file path=xl/sharedStrings.xml><?xml version="1.0" encoding="utf-8"?>
<sst xmlns="http://schemas.openxmlformats.org/spreadsheetml/2006/main" count="944" uniqueCount="537">
  <si>
    <t xml:space="preserve">ELECTRICAL INSTALLATION,CONNECTION &amp; COMMISSIONING </t>
  </si>
  <si>
    <t>%</t>
  </si>
  <si>
    <t xml:space="preserve">ALLOW FOR  INSTALLATION OF FLOOR COVERING </t>
  </si>
  <si>
    <t>Add attendance</t>
  </si>
  <si>
    <t>No</t>
  </si>
  <si>
    <t>The following budgetary allowances are for work to be executed either by a nominated / selected sub-contractor as instructed by the project Manager. Tenderers are to allow in their overall Preliminaries costs for this scope of work as no additional Preliminaries will be entertained should this work proceed. The Employer reserves the right to execute this work in part or in whole or omit the entire scope.</t>
  </si>
  <si>
    <t>Item</t>
  </si>
  <si>
    <t>Handling cost and profit in respect of CLO</t>
  </si>
  <si>
    <t>m²</t>
  </si>
  <si>
    <t>Prov Sum</t>
  </si>
  <si>
    <t>Provisional sum allowed for additional foundation investigations</t>
  </si>
  <si>
    <t>Excavating soft material situated within the following successive depth ranges:</t>
  </si>
  <si>
    <t>0 m up to 1,5 m</t>
  </si>
  <si>
    <t>m3</t>
  </si>
  <si>
    <t>&gt; 1,5 m and &lt; 3,0 m</t>
  </si>
  <si>
    <t>Backfill to excavations utilising:</t>
  </si>
  <si>
    <t>Material from excavation</t>
  </si>
  <si>
    <t>Imported material</t>
  </si>
  <si>
    <t>Fill within a restricted area (extra over item C5.2.2)</t>
  </si>
  <si>
    <r>
      <rPr>
        <vertAlign val="subscript"/>
        <sz val="10"/>
        <rFont val="Arial"/>
        <family val="2"/>
      </rPr>
      <t>m</t>
    </r>
    <r>
      <rPr>
        <sz val="10"/>
        <rFont val="Arial"/>
        <family val="2"/>
      </rPr>
      <t>3</t>
    </r>
  </si>
  <si>
    <t>(a) Abutments:</t>
  </si>
  <si>
    <t>(ii) High yield stress steel bars of type C, Class 2</t>
  </si>
  <si>
    <t>(b) Bridge Chords &amp; Fence:</t>
  </si>
  <si>
    <t>(ii) 180 X 70 CHANNEL, 140 X 60 CHANNEL, IPE 40 &amp; 70 X70 X6 ANGLE</t>
  </si>
  <si>
    <t>(c) Bridge Deck/ Walk-way:</t>
  </si>
  <si>
    <t>(d) Pier, Bolts &amp; Corrosion Protection:</t>
  </si>
  <si>
    <t>(e)Foundations</t>
  </si>
  <si>
    <t>(ii) High yield stress steel bars of type C, Class 2 (Dowels)</t>
  </si>
  <si>
    <t xml:space="preserve">Allow scaffolding </t>
  </si>
  <si>
    <t>Allow for material laydown area preparation, located less than 500m at Minaar Street Parking Area.</t>
  </si>
  <si>
    <t>Way leave application</t>
  </si>
  <si>
    <t>Liasie with City of Tshwane Metropolitan municipality regarding approval of drawings and any realted bridge application permit administration,</t>
  </si>
  <si>
    <t>t</t>
  </si>
  <si>
    <t>Allow roof covering</t>
  </si>
  <si>
    <t>m2</t>
  </si>
  <si>
    <t>Description</t>
  </si>
  <si>
    <t>Unit</t>
  </si>
  <si>
    <t>Qty</t>
  </si>
  <si>
    <t>2.1</t>
  </si>
  <si>
    <t>2.2</t>
  </si>
  <si>
    <t>2.3</t>
  </si>
  <si>
    <t>3.1</t>
  </si>
  <si>
    <t>m³</t>
  </si>
  <si>
    <t>3.2</t>
  </si>
  <si>
    <t>3.3</t>
  </si>
  <si>
    <t>3.4</t>
  </si>
  <si>
    <t>3.5</t>
  </si>
  <si>
    <t>3.6</t>
  </si>
  <si>
    <t>4.1</t>
  </si>
  <si>
    <t>4.2</t>
  </si>
  <si>
    <t>4.3</t>
  </si>
  <si>
    <t>4.4</t>
  </si>
  <si>
    <t>4.5</t>
  </si>
  <si>
    <t>6.1</t>
  </si>
  <si>
    <t>6.2</t>
  </si>
  <si>
    <t>6.3</t>
  </si>
  <si>
    <t>6.4</t>
  </si>
  <si>
    <t>m</t>
  </si>
  <si>
    <t>6.5</t>
  </si>
  <si>
    <t>7.1</t>
  </si>
  <si>
    <t>7.2</t>
  </si>
  <si>
    <t>7.3</t>
  </si>
  <si>
    <t>7.4</t>
  </si>
  <si>
    <t>8.1</t>
  </si>
  <si>
    <t>Stainless steel handrails</t>
  </si>
  <si>
    <t>8.2</t>
  </si>
  <si>
    <t>9.1</t>
  </si>
  <si>
    <t>9.2</t>
  </si>
  <si>
    <t>9.3</t>
  </si>
  <si>
    <t>10.1</t>
  </si>
  <si>
    <t>10.2</t>
  </si>
  <si>
    <t>12.1</t>
  </si>
  <si>
    <t>12.2</t>
  </si>
  <si>
    <t>12.3</t>
  </si>
  <si>
    <t>Rate</t>
  </si>
  <si>
    <t>Backfill and compact</t>
  </si>
  <si>
    <t>30MPa footing concrete</t>
  </si>
  <si>
    <t>Reinforcement footings</t>
  </si>
  <si>
    <t>Reinforcement columns</t>
  </si>
  <si>
    <t>Non-shrink grout</t>
  </si>
  <si>
    <t>Galvanized Bond-Dek 1.2mm</t>
  </si>
  <si>
    <t>Ref395 mesh reinforcement</t>
  </si>
  <si>
    <t>Shear studs 16mm dia</t>
  </si>
  <si>
    <t>Edge trims and closures</t>
  </si>
  <si>
    <t>Supply connection plates</t>
  </si>
  <si>
    <t>High-strength bolts</t>
  </si>
  <si>
    <t>Final protective coating</t>
  </si>
  <si>
    <t>Secondary purlins</t>
  </si>
  <si>
    <t>Roof sheeting</t>
  </si>
  <si>
    <t>Flashings</t>
  </si>
  <si>
    <t>Gutters</t>
  </si>
  <si>
    <t>Rainwater downpipes Ø150</t>
  </si>
  <si>
    <t>Architectural perforated screens</t>
  </si>
  <si>
    <t>Corner trims</t>
  </si>
  <si>
    <t>7.5</t>
  </si>
  <si>
    <t>Waterproof sealing</t>
  </si>
  <si>
    <t>Metal soffit cladding</t>
  </si>
  <si>
    <t>Support framing</t>
  </si>
  <si>
    <t>Balustrades</t>
  </si>
  <si>
    <t>Waterproof joint treatment</t>
  </si>
  <si>
    <t>Weld testing</t>
  </si>
  <si>
    <t>Bolt torque testing</t>
  </si>
  <si>
    <t>Load testing of bridge</t>
  </si>
  <si>
    <t>Final commissioning</t>
  </si>
  <si>
    <t>Amount</t>
  </si>
  <si>
    <t>Additional Geotechnical Investigation requested by the Employer's agent</t>
  </si>
  <si>
    <t>Preparation of detailed drawings of As-built drawings and issuing of drawings in Hard copies and soft copies (PDF &amp; DWG/Revit Modetls e.t.c)</t>
  </si>
  <si>
    <t>Relocation of Jacaranda Trees with girth exceeding 500mm but not exceeding 1000mm</t>
  </si>
  <si>
    <t>CLEARING AND GRUBBING
Clearing and grubbing by handwhere necessary</t>
  </si>
  <si>
    <t>Making good and reinstatement works using stockpiled material to match existing surfaces</t>
  </si>
  <si>
    <t>Remove and stockpileexisting pavingfor later reuse</t>
  </si>
  <si>
    <t>Liasise with relevant authorities (for the Removal / relocation of overhead existing service lines) by others</t>
  </si>
  <si>
    <t>Excavation for foundations</t>
  </si>
  <si>
    <t>Removal of unsuitable stable cut material to spoil</t>
  </si>
  <si>
    <t>Cart away from site and dispose of all surplus and unsuitable excavated material, including loading, hauling, and tipping at a spoil site approved and designated by the Contractor.</t>
  </si>
  <si>
    <t xml:space="preserve">Handling costs and profit in respect of above item </t>
  </si>
  <si>
    <t>Concrete blinding (50mm minimum thickness and class 15/19)</t>
  </si>
  <si>
    <t>Formation of openings in existing building façade by carefully breaking open 3000mm Wide x 2400mm high as instructed by Engineer.Make good finishes to match existing.</t>
  </si>
  <si>
    <t>Apply shop primer Corrosion protectionto steel structure</t>
  </si>
  <si>
    <t>Cast in situ concrete.</t>
  </si>
  <si>
    <t>300mm Steel bollards filled with (class 30Mpa/19)concrete</t>
  </si>
  <si>
    <t>Supply and install steel spikes above masonry wall</t>
  </si>
  <si>
    <t>PAINTING OF MINOR STRUCTURES</t>
  </si>
  <si>
    <t xml:space="preserve">Section </t>
  </si>
  <si>
    <t>WORK PACKAGE 1:FINAL SUMMARY</t>
  </si>
  <si>
    <t>SUB-TOTAL 2 (Excluding VAT)</t>
  </si>
  <si>
    <t>Total Carried to form of offer</t>
  </si>
  <si>
    <t>cold-formed light steel framing system used to support external cladding materials on a building façade.</t>
  </si>
  <si>
    <t>FINAL SUMMARY</t>
  </si>
  <si>
    <t>GPW -  Overhead Pedestrian Link Bridge</t>
  </si>
  <si>
    <t>Additional Land Survey requested by the Employer's</t>
  </si>
  <si>
    <t>Removal of trees Trees with girth exceeding 500mm but not exceeding 1000mm</t>
  </si>
  <si>
    <t>Holding down bolts</t>
  </si>
  <si>
    <t>Allow for mobile crane (s) ,Erection,skew into position and assembly of steelwork</t>
  </si>
  <si>
    <t>Supply, Assembly,Installation and  fixing of Architectural aluminium cladding</t>
  </si>
  <si>
    <t xml:space="preserve">345 x 2200mm high Facebrick Screen Wall </t>
  </si>
  <si>
    <t>30MPa concrete pumped cast to 170mm thick decking not exceeding 9m height</t>
  </si>
  <si>
    <t>ALLOW FOR  INSTALLATION OF SUNDRIES (FIRE DOORS,FIRE EXTINGUISHERS,SIGNAGE etc)</t>
  </si>
  <si>
    <t>2400mm High Clear View Fence to match existing</t>
  </si>
  <si>
    <t>Allow a lump sum for the payment of the Community Liaison Officer (R20 000/month) including PPE and monthly cellphone data &amp; airtime allowance  for the duration of the contrcat.</t>
  </si>
  <si>
    <t>OVERHEAD PEDESTRIAN LINK BRIDGE</t>
  </si>
  <si>
    <t>Overhead Pedestrian Link Bridge  (Excluding Vat)</t>
  </si>
  <si>
    <t>ITEM NO</t>
  </si>
  <si>
    <t>DESCRIPTION</t>
  </si>
  <si>
    <t>UNIT</t>
  </si>
  <si>
    <t>QTY</t>
  </si>
  <si>
    <t>H3</t>
  </si>
  <si>
    <t>PARKING</t>
  </si>
  <si>
    <t>H2</t>
  </si>
  <si>
    <t>Site clearance</t>
  </si>
  <si>
    <t>H4</t>
  </si>
  <si>
    <t>Digging up topsoil to an average depth of 150mm, and stockpile on site</t>
  </si>
  <si>
    <t>Extra over all excavations for carting away</t>
  </si>
  <si>
    <t>Cut to stockpile on site, available for fill or carting away if not suitable</t>
  </si>
  <si>
    <t>Spoil material off site</t>
  </si>
  <si>
    <t>Filling supplied by the contractor under parking areas, roadways, etc</t>
  </si>
  <si>
    <t>Filling from stockpile</t>
  </si>
  <si>
    <t>Topsoil from stockpile to shape site</t>
  </si>
  <si>
    <t>Imported gravel-soil material</t>
  </si>
  <si>
    <t>Stabilised natural gravel (C4)</t>
  </si>
  <si>
    <t>Imported natural gravel</t>
  </si>
  <si>
    <t>19mm Gravel over site</t>
  </si>
  <si>
    <t>Bedding sand 20mm</t>
  </si>
  <si>
    <t>Gritstone to fill permeable gaps.</t>
  </si>
  <si>
    <t xml:space="preserve">Import G7 material </t>
  </si>
  <si>
    <t>Compaction of ground surfaces</t>
  </si>
  <si>
    <t>Compact 150mm layer of in-situ sub-grade material to 93% Mod AASHTO density</t>
  </si>
  <si>
    <t>Compact 150mm layer of imported gravel-soil material (C4) to 93% Mod AASHTO density</t>
  </si>
  <si>
    <t>Compact 150mm layer of imported natural gravel material to 93% Mod AASHTO density</t>
  </si>
  <si>
    <t>19mm Gravel or G3 material in 50mm layer over site with a vibrating flat drum</t>
  </si>
  <si>
    <t>Compact 150mm layer of imported G7 material to 93% Mod AASHTO density</t>
  </si>
  <si>
    <t>Compact 150mm layer of topsoil material to 93% Mod AASHTO density</t>
  </si>
  <si>
    <t>Testing</t>
  </si>
  <si>
    <t>CBR / Indicator test of in-situ material on site (roadbed)</t>
  </si>
  <si>
    <t>CBR / Indicator test from stockpile to confirm quality (to be used as fill layers and structural layers)</t>
  </si>
  <si>
    <t xml:space="preserve">Bulk fill compaction tests, 4 test per 2000m² @ every 300mm depth </t>
  </si>
  <si>
    <t xml:space="preserve">Bulk fill (G7) compaction tests 4 tests per 2000m² @ every 150mm depth </t>
  </si>
  <si>
    <t>Compaction tests 4 tests per 2000m² @ every 150mm depth</t>
  </si>
  <si>
    <t>Roadbed compaction test 4 test per 2000m² @ every 150mm depth</t>
  </si>
  <si>
    <t>CBR / Indicator test for each layer of material to be used</t>
  </si>
  <si>
    <t>UCS and ITS lab test for C4 layer- 2%, 2.5%, 3% (cement) - to be submitted for approval</t>
  </si>
  <si>
    <t>UCS and ITS control test for C4 layer (during construction)</t>
  </si>
  <si>
    <t>C4 compaction tests 4 tests per 2000m² @ every 150mm depth</t>
  </si>
  <si>
    <t>Tensile Strength test for paving blocks on batches</t>
  </si>
  <si>
    <t>Bulk fill (G7) compaction tests 4 tests per 2000m² @ every 150mm depth</t>
  </si>
  <si>
    <t>Landscaping</t>
  </si>
  <si>
    <t>150mm Topsoil to shape and achieve levels</t>
  </si>
  <si>
    <t>STORMWATER</t>
  </si>
  <si>
    <t>Excavation in earth not exceeding 2m deep</t>
  </si>
  <si>
    <t>Trenches</t>
  </si>
  <si>
    <t>Extra over trench and hole excavations in earth for excavation in</t>
  </si>
  <si>
    <t>Hard rock</t>
  </si>
  <si>
    <t>Filling supplied by the contractor under and around pipes</t>
  </si>
  <si>
    <t>Class B bedding</t>
  </si>
  <si>
    <t>19mm Nominal aggregate</t>
  </si>
  <si>
    <t>25MPa/13mm concrete</t>
  </si>
  <si>
    <t>Slabs</t>
  </si>
  <si>
    <t>Rough formwork to sides</t>
  </si>
  <si>
    <t>Edges, risers, ends and reveals exceeding 300mm high or wide</t>
  </si>
  <si>
    <t>Fabric reinforcement</t>
  </si>
  <si>
    <t>Kerb inlet</t>
  </si>
  <si>
    <t>Perforated pipe</t>
  </si>
  <si>
    <t>160mmØ diameter perforated pipe (for subsoil)</t>
  </si>
  <si>
    <t>Class 100D concrete pipes with spigot and socket joints with rubber rings</t>
  </si>
  <si>
    <t>450mm Pipes laid in and including trenches not exceeding 1m deep</t>
  </si>
  <si>
    <t>Sumps, catchpits, inspection chambers, etc including concrete kerbs or precast concrete cover slabs (gratings and covers elsewhere)</t>
  </si>
  <si>
    <t>650 x 795mm Brick catchpit 595mm deep internally</t>
  </si>
  <si>
    <t>New Junction box (1.5m (L) x 1m (W) x1.5m (D)</t>
  </si>
  <si>
    <t>Double grid inlet</t>
  </si>
  <si>
    <t>Field inlet</t>
  </si>
  <si>
    <t>Drainage</t>
  </si>
  <si>
    <t>BIDIM geomembrane (Kaytech or similar approved) to be wrapped around 19mm aggregate</t>
  </si>
  <si>
    <t>LLDPE GRI-GM17 geotextile (thickness 1.0mm) or similar approved</t>
  </si>
  <si>
    <t>Reinstate asphalt</t>
  </si>
  <si>
    <t xml:space="preserve">40mm TPA medium continuously asphalt surfacing </t>
  </si>
  <si>
    <t>150mm crushed stone. Graded un-weathered crushed stone (G1)</t>
  </si>
  <si>
    <t xml:space="preserve">150mm C4 Stabilized natural gravel layer including compaction to 95% Modified AASHTO density </t>
  </si>
  <si>
    <t xml:space="preserve">G7 bulk fill in 150mm layers including compaction to 93% modified AASHTO density. </t>
  </si>
  <si>
    <t>Compaction test on pipe trenches to be done and supplied every 300mm layers @ 20m intervals</t>
  </si>
  <si>
    <t>Surveys</t>
  </si>
  <si>
    <t>As-built survey of the current platform to confirm values (allowance)</t>
  </si>
  <si>
    <t>Survey of the bulk earthworks platform levels once complete (allowance)</t>
  </si>
  <si>
    <t>As built of the site on compaction (allowance)</t>
  </si>
  <si>
    <t>Sidewalk paving</t>
  </si>
  <si>
    <t>Rate only</t>
  </si>
  <si>
    <t>Cutting down and removing, grubbing up roots, filling in holes and compacting to 93% Mod AASHTO density</t>
  </si>
  <si>
    <t>Removal of tar section for the installation of the services such as  stormwater pipe / Electricity /Sewer / Water / Fibre etc</t>
  </si>
  <si>
    <t>Rate ony</t>
  </si>
  <si>
    <t>Digging up topsoil to an average depth of 150mm, and</t>
  </si>
  <si>
    <t>Breaking up 200mm and ashphalt Thick surface beds</t>
  </si>
  <si>
    <t>Tree not exceeding 500mm girth</t>
  </si>
  <si>
    <t>Paving Edge Beams and Kerb Restraints</t>
  </si>
  <si>
    <t>Supply and install Figure 7 concrete kerbing, including excavation, concrete bedding, haunching, jointing, alignment, and all associated works, complete</t>
  </si>
  <si>
    <t>Supply, plant and establish Kikuyu grass, including ground preparation, fertilising, watering, and maintenance during the establishment period, complete.</t>
  </si>
  <si>
    <t>Stormwater kerb inlet [Detail 1 as per drawing DRG-CC-214303]
Supply and construct stormwater kerb inlet not exceeding 2000mm deep, including excavation, concrete works, connection to stormwater pipework, backfilling, and all associated works, complete</t>
  </si>
  <si>
    <t>Supply and install Ref. 193 welded steel reinforcing mesh, including cutting, bending, lapping, tying, spacer supports, and all associated works, complete</t>
  </si>
  <si>
    <t>PV Panel high mast lighting</t>
  </si>
  <si>
    <t>Supply and install stop signs, including sign face, galvanised steel post, concrete footing, mounting brackets, and all associated works, complete.</t>
  </si>
  <si>
    <t>Road Signage</t>
  </si>
  <si>
    <t>Supply and install yield signs, including sign face, galvanised steel post, concrete footing, mounting brackets, and all associated works, complete.</t>
  </si>
  <si>
    <t>Supply and install 30 km/h speed limit signs, including sign plates, galvanised steel support posts, concrete foundations, mounting hardware, and all ancillary works, complete.</t>
  </si>
  <si>
    <t>Fire Hydrant and associated fire reticulation works</t>
  </si>
  <si>
    <t>Supply and install fire hydrant complete, including excavation, connection to existing water reticulation network connection to a maximum of 30m, valves, fittings, concrete thrust blocks, marker posts, testing, commissioning, backfilling, and all associated works.</t>
  </si>
  <si>
    <t>Part B</t>
  </si>
  <si>
    <t>Part A</t>
  </si>
  <si>
    <t>SUB - TOTAL 1</t>
  </si>
  <si>
    <t>1. DEMOLITION AND ALTERATIONS</t>
  </si>
  <si>
    <t>2. SITE CLEARANCE</t>
  </si>
  <si>
    <t>3. EARTHWORKS</t>
  </si>
  <si>
    <t>4. CONCRETE WORKS</t>
  </si>
  <si>
    <t>5. FORMWORK</t>
  </si>
  <si>
    <t>8. COMPOSITE DECK SLAB</t>
  </si>
  <si>
    <t>9. ROOF STRUCTURE</t>
  </si>
  <si>
    <t>10. ARCHITECTURAL FACADE / CLADDING</t>
  </si>
  <si>
    <t>11. UNDERSIDE SOFFIT CLADDING</t>
  </si>
  <si>
    <t>12. HANDRAILS AND BALUSTRADES</t>
  </si>
  <si>
    <t>13. CONSTRUCTION OF SCREEN WALLS AND BOLLARDS</t>
  </si>
  <si>
    <t>14. EXPANSION JOINTS</t>
  </si>
  <si>
    <t>15. TESTING &amp; COMMISSIONING</t>
  </si>
  <si>
    <t>16. BUDGETARY ALLOWANCE</t>
  </si>
  <si>
    <t>PART B</t>
  </si>
  <si>
    <t>Part C</t>
  </si>
  <si>
    <t>Preliminaries &amp; Generals</t>
  </si>
  <si>
    <t>GPW -  Overhead Pedestrian Link Bridge &amp; Parking Upgrade</t>
  </si>
  <si>
    <t>Allow Maintenance of the Bridge for at least 24 months  into the project budget and will remain available for allocation at the sole discretion of the Client.</t>
  </si>
  <si>
    <t>PART C</t>
  </si>
  <si>
    <t>1. Earthworks</t>
  </si>
  <si>
    <t>Rate Only</t>
  </si>
  <si>
    <t>Supply and lay 60mm thick perforated / permeable paving blocks blocks, including subgrade preparation, bedding sand, laying, joint filling, compaction, edge restraints, and all associated works, complete.</t>
  </si>
  <si>
    <t>Amount carried to summary section 2</t>
  </si>
  <si>
    <t xml:space="preserve">Amount brought from previous page </t>
  </si>
  <si>
    <t xml:space="preserve">2. Paving and related works
</t>
  </si>
  <si>
    <t>Paving and related works, including excavation, subgrade preparation, layerworks, bedding sand, paving units, edge restraints, joint filling, compaction, drainage interfaces,Landscaping,Stormwater,Asphalt  and all ancillary works, complete</t>
  </si>
  <si>
    <t>Amount carried to summary section 3</t>
  </si>
  <si>
    <t>WORK PACKAGE 2:FINAL SUMMARY</t>
  </si>
  <si>
    <t>1.1</t>
  </si>
  <si>
    <t>1.2</t>
  </si>
  <si>
    <t>1.3</t>
  </si>
  <si>
    <t>1.4</t>
  </si>
  <si>
    <t>3.7</t>
  </si>
  <si>
    <r>
      <rPr>
        <sz val="10"/>
        <rFont val="Arial"/>
        <family val="2"/>
      </rPr>
      <t>Loading
Loading from stockpile using machines and some hand loabour where necessary</t>
    </r>
  </si>
  <si>
    <r>
      <rPr>
        <sz val="10"/>
        <rFont val="Arial"/>
        <family val="2"/>
      </rPr>
      <t>Hauling
Hauling material for use in the Works and off-loading it on the site of the Works:
Soil, gravel, crushed stone, pavement layer material and wet material</t>
    </r>
  </si>
  <si>
    <r>
      <rPr>
        <sz val="10"/>
        <rFont val="Arial"/>
        <family val="2"/>
      </rPr>
      <t>m</t>
    </r>
    <r>
      <rPr>
        <vertAlign val="superscript"/>
        <sz val="10"/>
        <rFont val="Arial"/>
        <family val="2"/>
      </rPr>
      <t xml:space="preserve">3  </t>
    </r>
    <r>
      <rPr>
        <sz val="10"/>
        <rFont val="Arial"/>
        <family val="2"/>
      </rPr>
      <t>- km</t>
    </r>
  </si>
  <si>
    <t>Hauling material to spoil and off-loading it at a designated spoil or stockpile are:</t>
  </si>
  <si>
    <t>Soil and gravel material</t>
  </si>
  <si>
    <t>Boulders, hard material and concrete</t>
  </si>
  <si>
    <r>
      <rPr>
        <sz val="10"/>
        <rFont val="Arial"/>
        <family val="2"/>
      </rPr>
      <t>t</t>
    </r>
  </si>
  <si>
    <t>3.8</t>
  </si>
  <si>
    <t>3.9</t>
  </si>
  <si>
    <t>3.10</t>
  </si>
  <si>
    <t>3.11</t>
  </si>
  <si>
    <t>3.12</t>
  </si>
  <si>
    <t>3.13</t>
  </si>
  <si>
    <t>3.14</t>
  </si>
  <si>
    <t>3.15</t>
  </si>
  <si>
    <t>3.16</t>
  </si>
  <si>
    <t>3.17</t>
  </si>
  <si>
    <t>3.18</t>
  </si>
  <si>
    <t>3.19</t>
  </si>
  <si>
    <t>3.20</t>
  </si>
  <si>
    <t>3.21</t>
  </si>
  <si>
    <r>
      <rPr>
        <b/>
        <u/>
        <sz val="10"/>
        <rFont val="Arial"/>
        <family val="2"/>
      </rPr>
      <t xml:space="preserve">Substructure
</t>
    </r>
    <r>
      <rPr>
        <sz val="10"/>
        <rFont val="Arial"/>
        <family val="2"/>
      </rPr>
      <t>Vertical formwork to provide class of finish indicated as F1 surface finish to foundation bases
Vertical formwork to provide class of finish indicated as F1 surface finish to hidden abutment wall surfaces
Vertical formwork to provide class of finish indicated as F3 surface finish to exposed abutment wall surfaces</t>
    </r>
  </si>
  <si>
    <r>
      <rPr>
        <b/>
        <u/>
        <sz val="10"/>
        <rFont val="Arial"/>
        <family val="2"/>
      </rPr>
      <t xml:space="preserve">Superstructure
</t>
    </r>
    <r>
      <rPr>
        <sz val="10"/>
        <rFont val="Arial"/>
        <family val="2"/>
      </rPr>
      <t>Vertical formwork to provide class of finish indicated as F3 surface finish to deck parapet beams
Inclined formwork to provide class of finish indicated as F3 surface finish  to deck soffit
Provision of designs and drawings of falsework and formwork by an ECSA registered competent person (Deck staging)</t>
    </r>
  </si>
  <si>
    <t xml:space="preserve">m²
</t>
  </si>
  <si>
    <t>5.1</t>
  </si>
  <si>
    <t>5.2</t>
  </si>
  <si>
    <t>6.6</t>
  </si>
  <si>
    <t>6.7</t>
  </si>
  <si>
    <t>6.8</t>
  </si>
  <si>
    <t>7.6</t>
  </si>
  <si>
    <t>7.7</t>
  </si>
  <si>
    <t>7.8</t>
  </si>
  <si>
    <t>7.9</t>
  </si>
  <si>
    <t>8.3</t>
  </si>
  <si>
    <t>8.4</t>
  </si>
  <si>
    <t>8.5</t>
  </si>
  <si>
    <t>9.4</t>
  </si>
  <si>
    <t>9.5</t>
  </si>
  <si>
    <t>10.3</t>
  </si>
  <si>
    <t>10.4</t>
  </si>
  <si>
    <t>10.5</t>
  </si>
  <si>
    <t>11.1</t>
  </si>
  <si>
    <t>11.2</t>
  </si>
  <si>
    <t>Supply and install 1.6mm thick x 350mm high kick plates to the overhead pedestrian bridge, including fabrication, galvanising/coating, fixing brackets, fasteners, and all associated works</t>
  </si>
  <si>
    <t>Foundation concrete:Strength concrete (class 25/19):</t>
  </si>
  <si>
    <t>13.1</t>
  </si>
  <si>
    <t>13.2</t>
  </si>
  <si>
    <t>13.3</t>
  </si>
  <si>
    <t>13.4</t>
  </si>
  <si>
    <t>13.5</t>
  </si>
  <si>
    <t>13.6</t>
  </si>
  <si>
    <t>13.7</t>
  </si>
  <si>
    <t>13.8</t>
  </si>
  <si>
    <t>Waterproofing all exposed surfaces of structure using Dynasylan BH or similar approved</t>
  </si>
  <si>
    <t>Bituminous coating to all surfaces in contact with earth fill</t>
  </si>
  <si>
    <t>14.1</t>
  </si>
  <si>
    <t>14.2</t>
  </si>
  <si>
    <t>Sika Emshield DFR2 joints or similar approved</t>
  </si>
  <si>
    <t>15.1</t>
  </si>
  <si>
    <t>15.2</t>
  </si>
  <si>
    <t>15.3</t>
  </si>
  <si>
    <t>15.4</t>
  </si>
  <si>
    <t>15.5</t>
  </si>
  <si>
    <t>16.1</t>
  </si>
  <si>
    <t>16.2</t>
  </si>
  <si>
    <t>16.3</t>
  </si>
  <si>
    <t>16.4</t>
  </si>
  <si>
    <t>16.5</t>
  </si>
  <si>
    <t>16.6</t>
  </si>
  <si>
    <t>16.7</t>
  </si>
  <si>
    <t>16.8</t>
  </si>
  <si>
    <t>16.9</t>
  </si>
  <si>
    <t>16.10</t>
  </si>
  <si>
    <t>16.11</t>
  </si>
  <si>
    <t>16.12</t>
  </si>
  <si>
    <t>In reinforced concrete layer thicknesses not exceeding 500 mm</t>
  </si>
  <si>
    <t xml:space="preserve">  Total carried forward to Part B Section 1  Summary</t>
  </si>
  <si>
    <t xml:space="preserve">  Total carried forward to Part B Section 2  Summary</t>
  </si>
  <si>
    <t xml:space="preserve">  Total carried forward to Part B Section 3  Summary</t>
  </si>
  <si>
    <t xml:space="preserve">  Total carried forward to Part B Section 4  Summary</t>
  </si>
  <si>
    <t>4.6</t>
  </si>
  <si>
    <t xml:space="preserve">  Total carried forward to Part B Section 5  Summary</t>
  </si>
  <si>
    <t xml:space="preserve">  Total carried forward to Part B Section 6  Summary</t>
  </si>
  <si>
    <t xml:space="preserve">  Total carried forward to Part B Section 7  Summary</t>
  </si>
  <si>
    <t xml:space="preserve">  Total carried forward to Part B Section 8  Summary</t>
  </si>
  <si>
    <t xml:space="preserve">  Total carried forward to Part B Section 9  Summary</t>
  </si>
  <si>
    <t xml:space="preserve">  Total carried forward to Part B Section 10  Summary</t>
  </si>
  <si>
    <t xml:space="preserve">  Total carried forward to Part B Section 11  Summary</t>
  </si>
  <si>
    <t xml:space="preserve">  Total carried forward to Part B Section 12  Summary</t>
  </si>
  <si>
    <t xml:space="preserve">  Total carried forward to Part B Section 13  Summary</t>
  </si>
  <si>
    <t xml:space="preserve">  Total carried forward to Part B Section 14 Summary</t>
  </si>
  <si>
    <t xml:space="preserve">  Total carried forward to Part B Section 15  Summary</t>
  </si>
  <si>
    <t xml:space="preserve">  Total carried forward to Part B Section 16  Summary</t>
  </si>
  <si>
    <t>1.5</t>
  </si>
  <si>
    <t>1.6</t>
  </si>
  <si>
    <t>1.7</t>
  </si>
  <si>
    <t>1.8</t>
  </si>
  <si>
    <t>1.9</t>
  </si>
  <si>
    <t>1.10</t>
  </si>
  <si>
    <t>1.11</t>
  </si>
  <si>
    <t>1.12</t>
  </si>
  <si>
    <t>1.13</t>
  </si>
  <si>
    <t>1.14</t>
  </si>
  <si>
    <t>1.15</t>
  </si>
  <si>
    <t>1.16</t>
  </si>
  <si>
    <t>1.17</t>
  </si>
  <si>
    <t>1.18</t>
  </si>
  <si>
    <t>1.19</t>
  </si>
  <si>
    <t>1.20</t>
  </si>
  <si>
    <t>1.21</t>
  </si>
  <si>
    <t>Amount carried to Part C Summary section 1</t>
  </si>
  <si>
    <t>2.4</t>
  </si>
  <si>
    <t>2.5</t>
  </si>
  <si>
    <t>2.6</t>
  </si>
  <si>
    <t>2.7</t>
  </si>
  <si>
    <t>2.8</t>
  </si>
  <si>
    <t>2.9</t>
  </si>
  <si>
    <t>2.10</t>
  </si>
  <si>
    <t>2.11</t>
  </si>
  <si>
    <t>2.12</t>
  </si>
  <si>
    <t>2.13</t>
  </si>
  <si>
    <t>2.14</t>
  </si>
  <si>
    <t>2.15</t>
  </si>
  <si>
    <t>2.16</t>
  </si>
  <si>
    <t>2.17</t>
  </si>
  <si>
    <t>2.18</t>
  </si>
  <si>
    <t>2.19</t>
  </si>
  <si>
    <t>2.20</t>
  </si>
  <si>
    <t>2.21</t>
  </si>
  <si>
    <t>2.22</t>
  </si>
  <si>
    <t>2.23</t>
  </si>
  <si>
    <t xml:space="preserve">Amount carried forward to next page </t>
  </si>
  <si>
    <t>2.24</t>
  </si>
  <si>
    <t>2.25</t>
  </si>
  <si>
    <t>2.26</t>
  </si>
  <si>
    <t>2.27</t>
  </si>
  <si>
    <t>2.28</t>
  </si>
  <si>
    <t>2.29</t>
  </si>
  <si>
    <t>2.30</t>
  </si>
  <si>
    <t>2.31</t>
  </si>
  <si>
    <t>2.32</t>
  </si>
  <si>
    <t>2.33</t>
  </si>
  <si>
    <t>2.34</t>
  </si>
  <si>
    <t>2.35</t>
  </si>
  <si>
    <t>2.36</t>
  </si>
  <si>
    <t>2.37</t>
  </si>
  <si>
    <t>2.38</t>
  </si>
  <si>
    <t>2.39</t>
  </si>
  <si>
    <t>2.40</t>
  </si>
  <si>
    <t>2.41</t>
  </si>
  <si>
    <t>2.42</t>
  </si>
  <si>
    <t>2.43</t>
  </si>
  <si>
    <t>Supply and install galvinised speed culming studs, including setting out, preparation of the existing surface, application of approved surfacing material, road markings, traffic signage, and all associated works, complete.</t>
  </si>
  <si>
    <t>ADD:Value Added Tax (VAT) Calculated at 15%</t>
  </si>
  <si>
    <t>Supply and lay 60mm thick interlocking concrete paving blocks, including bedding sand, joint filling, compaction,soil poisoning and all associated works, complete</t>
  </si>
  <si>
    <t>200mm x 300mm edge restraints (Edge beam) 30Mpa 19mm stone, smooth finish</t>
  </si>
  <si>
    <r>
      <rPr>
        <b/>
        <sz val="10"/>
        <rFont val="Arial"/>
        <family val="2"/>
      </rPr>
      <t>Bill of Quantities as per below</t>
    </r>
  </si>
  <si>
    <r>
      <rPr>
        <b/>
        <sz val="11"/>
        <rFont val="Calibri"/>
        <family val="1"/>
      </rPr>
      <t>ITEM</t>
    </r>
  </si>
  <si>
    <r>
      <rPr>
        <b/>
        <sz val="11"/>
        <rFont val="Calibri"/>
        <family val="1"/>
      </rPr>
      <t>DESCRIPTION</t>
    </r>
  </si>
  <si>
    <r>
      <rPr>
        <b/>
        <sz val="11"/>
        <rFont val="Calibri"/>
        <family val="1"/>
      </rPr>
      <t>UNIT</t>
    </r>
  </si>
  <si>
    <r>
      <rPr>
        <b/>
        <sz val="11"/>
        <rFont val="Calibri"/>
        <family val="1"/>
      </rPr>
      <t>QTY</t>
    </r>
  </si>
  <si>
    <r>
      <rPr>
        <b/>
        <sz val="11"/>
        <rFont val="Calibri"/>
        <family val="1"/>
      </rPr>
      <t>RATE</t>
    </r>
  </si>
  <si>
    <t>AMOUNT</t>
  </si>
  <si>
    <r>
      <rPr>
        <b/>
        <u/>
        <sz val="11"/>
        <rFont val="Calibri"/>
        <family val="1"/>
      </rPr>
      <t>SECTION 1</t>
    </r>
  </si>
  <si>
    <r>
      <rPr>
        <b/>
        <u/>
        <sz val="11"/>
        <rFont val="Calibri"/>
        <family val="1"/>
      </rPr>
      <t>PRELIMINARIES</t>
    </r>
  </si>
  <si>
    <t>BILL NO. 1</t>
  </si>
  <si>
    <t>FIXED CHARGES ITEMS</t>
  </si>
  <si>
    <t>Establish Facilities on Site</t>
  </si>
  <si>
    <t xml:space="preserve"> Contractual Requirements</t>
  </si>
  <si>
    <t>Sum</t>
  </si>
  <si>
    <t>Site     Offices     and     Storage     Sheds     including temporary fencing.</t>
  </si>
  <si>
    <t>Ablution and latrine facilities</t>
  </si>
  <si>
    <t>Tools and Equipment</t>
  </si>
  <si>
    <t>Establishment of Plant on Site</t>
  </si>
  <si>
    <t>Electrical power and communications</t>
  </si>
  <si>
    <r>
      <rPr>
        <b/>
        <u/>
        <sz val="11"/>
        <rFont val="Calibri"/>
        <family val="1"/>
      </rPr>
      <t>OTHER FIXED CHARGES</t>
    </r>
  </si>
  <si>
    <t>Remove contractor's site establishment on completion including making good and restoring the site to the satisfaction of the Client/Engineer.</t>
  </si>
  <si>
    <t>Site Offices and Storage Sheds</t>
  </si>
  <si>
    <t>Months</t>
  </si>
  <si>
    <t>Site  security  (  Allow  two  security  guards)  at  all times</t>
  </si>
  <si>
    <t>Water Supply</t>
  </si>
  <si>
    <t>Electric power and communications / cell phones etc</t>
  </si>
  <si>
    <t>Company/head office overhead cost.</t>
  </si>
  <si>
    <t>Living accomodation</t>
  </si>
  <si>
    <t>Supervision</t>
  </si>
  <si>
    <t xml:space="preserve"> Quality management</t>
  </si>
  <si>
    <t xml:space="preserve"> Standing   time   due   to   Client   causing   delay.
Interruption exceeding 5hrs will be considered of working day.</t>
  </si>
  <si>
    <t>Standing time due toClient causing delay.
Interruption but not exceeding 5hrs will be a rate charge per hour</t>
  </si>
  <si>
    <t>Full compliance with OHS requirement and legislation</t>
  </si>
  <si>
    <t>Health &amp; Safety Management</t>
  </si>
  <si>
    <t>Allow for the necessary Workman’s Compensation Fund or FEM contributions for the duration of the project with and including renewals</t>
  </si>
  <si>
    <t>Once Off</t>
  </si>
  <si>
    <t>Allow for the preparation and approval of project-specific H&amp;S Plan &amp; File  [CR 7(1)(a)]</t>
  </si>
  <si>
    <t>Allow for the implementation and maintenance of project-specific H&amp;S Plan &amp; File. [CR 7]</t>
  </si>
  <si>
    <t>Provide for appointment of responsible and competent person/s to manage and supervise the works and administer and enforce health and safety on site as per CR 8(1),(2), &amp;(7)</t>
  </si>
  <si>
    <t xml:space="preserve">Allow for provision of Basic Emergency Preparedness and Response equipment &amp; at least Two (2) First Aiders </t>
  </si>
  <si>
    <r>
      <t xml:space="preserve">Provide, supply and maintenance for </t>
    </r>
    <r>
      <rPr>
        <b/>
        <u/>
        <sz val="9"/>
        <rFont val="Arial"/>
        <family val="2"/>
      </rPr>
      <t>each</t>
    </r>
    <r>
      <rPr>
        <b/>
        <sz val="9"/>
        <rFont val="Arial"/>
        <family val="2"/>
      </rPr>
      <t xml:space="preserve"> worker the following SANS approved personal protective equipment &amp; clothing  as per the site-specific risk assessments:</t>
    </r>
  </si>
  <si>
    <t>Hard Hats (High Density polyethylene, &amp; 6-point lining)</t>
  </si>
  <si>
    <t>No.</t>
  </si>
  <si>
    <t xml:space="preserve">Rain suits </t>
  </si>
  <si>
    <t>Safety boots/shoes (Steel-Toe)</t>
  </si>
  <si>
    <t>Safety Gumboots (Steel-Toe)</t>
  </si>
  <si>
    <t>Safety gloves</t>
  </si>
  <si>
    <t>Ear Plugs/Muffs</t>
  </si>
  <si>
    <t>Dust Mask (at least FF2 type)</t>
  </si>
  <si>
    <t>Respiratory Protective Equipment</t>
  </si>
  <si>
    <t>Safety goggles/ Eye Protective Equipment</t>
  </si>
  <si>
    <t>High visibility reflective vests and/or bibs</t>
  </si>
  <si>
    <t xml:space="preserve">Personal Fall arrest  and rescue equipment with and including life lines and associated equipment </t>
  </si>
  <si>
    <t>Temporary warning signs and symbols</t>
  </si>
  <si>
    <t>SANS approved safety netting (orange color with minimum of 1,2 meters high)</t>
  </si>
  <si>
    <t>Allow for Pre-employment medical examinations</t>
  </si>
  <si>
    <t>Allow for exit medical examinations</t>
  </si>
  <si>
    <t>Allow for all compulsory health and safety awareness programme (e.g. Inductions, toolbox Talks, Safety Promotions, Risk Assessment, First Aid, Fire Fighting, H&amp;S related training, etc.)</t>
  </si>
  <si>
    <t>Provide Ablution Facilities and Eating Area for workers.</t>
  </si>
  <si>
    <t>Environmental Management</t>
  </si>
  <si>
    <t>Provide for adequate handling and storage of materials so as to minimize contamination of ground, air or water.</t>
  </si>
  <si>
    <t>Provide for the adequate and safe collection and disposal of waste material from site by an approved method.</t>
  </si>
  <si>
    <t>TIME RELATED CHARGES</t>
  </si>
  <si>
    <t>Contractor's handling costs, profit and all other charges in respect of the following items</t>
  </si>
  <si>
    <t>Contractor's handling costs, profit and all other charges</t>
  </si>
  <si>
    <t xml:space="preserve">Contractor's handling costs, profit and all other charges </t>
  </si>
  <si>
    <t>Detection of known / unknown existing services requested by the Employer's</t>
  </si>
  <si>
    <t>Plant or lifting equipment required to reach +- 12m height and radius of 40 m. (To include Operating personel)</t>
  </si>
  <si>
    <t>Allow for the appointment of a Full-Time Competent Construction Health &amp; Safety Officer (SACPCMP Registered) to assist in the control of all health and safety related aspects on site as per CR 8(5)</t>
  </si>
  <si>
    <t>Provision for traffic management and public protection measures where construction activities interface with existing roads, pedestrians and public areas.</t>
  </si>
  <si>
    <t>Overall/work suit (100% Cotton)</t>
  </si>
  <si>
    <t>Construction supervision and monitoring</t>
  </si>
  <si>
    <t>Extra over subitem  for excavation in hard material irrespective of depth</t>
  </si>
  <si>
    <t>Extra over subitem for additional excavation required by the Engineer after excavation is complete</t>
  </si>
  <si>
    <t>Topsoil not exceeding 200mm thick</t>
  </si>
  <si>
    <r>
      <rPr>
        <b/>
        <sz val="10"/>
        <rFont val="Arial"/>
        <family val="2"/>
      </rPr>
      <t xml:space="preserve">
</t>
    </r>
    <r>
      <rPr>
        <sz val="10"/>
        <rFont val="Arial"/>
        <family val="2"/>
      </rPr>
      <t xml:space="preserve">Detail drawings,supply,fabrication,delivery,fixing / assembly and erection of Reinforcement for:
Foundation slab, Piers, Deck slab and Abutments.
All steel to be corrosion free and with a 10 year warantee
Mian Bridge and colums:
All steel to be degreased and wire brush clean.
Prime Coat:Apply at least one coat Jotamastic 70 or similar approved to a minimum of 140 Microns as reccomended by paint supplier.
Paint touch up with upon completion of erection / assemble.
Final paint colour:One coat hardtop quick dry paint XP to minimum DFT of 60 microns,
CFLC to be pregalvised Z275 material with no additional coatings.
Rainwater goods and fittings (Gutters and Downpipes to be hot dipped to SAN 121 requirements,
Allow for shop welding, site bolted construction
Extrusions:Any design,civils,grout road closure.
</t>
    </r>
  </si>
  <si>
    <t xml:space="preserve">6. STRUCTURAL STEEL </t>
  </si>
  <si>
    <t xml:space="preserve">LIGHTINING PROTECTION,INSTALLATION,CONNECTION &amp; COMMISSIONING </t>
  </si>
  <si>
    <t>Reinforced Concrete to stub columns 600mm × 600mm</t>
  </si>
  <si>
    <t>All diameters</t>
  </si>
  <si>
    <r>
      <rPr>
        <b/>
        <sz val="11"/>
        <color theme="1"/>
        <rFont val="Arial"/>
        <family val="2"/>
      </rPr>
      <t>CONTIGENCY</t>
    </r>
    <r>
      <rPr>
        <sz val="11"/>
        <color theme="1"/>
        <rFont val="Arial"/>
        <family val="2"/>
      </rPr>
      <t xml:space="preserve">
Add 5% contingency into the project budget and will remain available for allocation at the sole discretion of the Client. Any utilization of the contingency amount shall be subject to the Client’s prior approval and may only be applied to unforeseen costs, variations, or additional project requirements.</t>
    </r>
  </si>
  <si>
    <t>Foundation fill consisting of:
Rock fill using 100mm-300mm dump rock and fines, covered with a heavy filter fabric (U44)</t>
  </si>
  <si>
    <r>
      <rPr>
        <b/>
        <sz val="10"/>
        <color rgb="FF000000"/>
        <rFont val="Arial"/>
        <family val="2"/>
      </rPr>
      <t>Allow for revision of approved drawings and fabrication of additional bridge structural steel structure</t>
    </r>
    <r>
      <rPr>
        <sz val="10"/>
        <color rgb="FF000000"/>
        <rFont val="Arial"/>
        <family val="2"/>
      </rPr>
      <t xml:space="preserve">
The  budgetary allowances are for work to be executed either by a nominated / selected sub-contractor as instructed by the project Manager. Tenderers are to allow in their overall Preliminaries costs for this scope of work as no additional Preliminaries will be entertained should this work proceed. The Employer reserves the right to execute this work in part or in whole or omit the entire scope.</t>
    </r>
  </si>
  <si>
    <t>Provide for PV panel high mast lighting as a Prime Cost (PC) sum of R30,000.00, including supply, delivery, installation, testing and commissioning, complete.</t>
  </si>
  <si>
    <t>Handling costs and profit</t>
  </si>
  <si>
    <t>7. STRUCTURAL STEELWORK &amp; RELATED WORKS</t>
  </si>
  <si>
    <t>Parking Upgrade (Excluding VAT)</t>
  </si>
  <si>
    <t>Preliminaries &amp; GeneralsAmount (Excluding Vat) carried to final summary PART A</t>
  </si>
  <si>
    <t>Overhead Pedestrian Link Bridge  Amount (Excluding Vat) carried to final summary Part B</t>
  </si>
  <si>
    <t>Parking Upgrade  Amount (Excluding Vat) carried to final summary Part C</t>
  </si>
  <si>
    <t>Section No.1
PRELIMINARIES
Bill No.1 Preliminaries
GPW Work Package 2</t>
  </si>
  <si>
    <t>Amount carried forward to next page</t>
  </si>
  <si>
    <t>Amount brought forward from previous page</t>
  </si>
  <si>
    <t>NEC3 Option B</t>
  </si>
  <si>
    <t>Supply and install parking bay identification numbers fabricated from steel plate, measuring approximately 200 mm high × 100 mm wide, cut, embossed, engraved, or vinyl-faced as approved. Numbers shall be mounted securely to parking bay kerbs, walls, posts, or other designated surfaces.</t>
  </si>
  <si>
    <t xml:space="preserve">Supply and install a three-vehicle sheltered parking structure 7.5 m wide  to 5m length × 2,1m high comprising galvanized mild steel support columns, beams, rafters, and bracing, complete with powder-coated finish. Roof covering to be profiled metal sheeting fixed to steel purlins with approved screws and accessories.
All inclusive of foundations, concrete bases,anchor bolts,excavations,backfilling and associated builder's work
</t>
  </si>
  <si>
    <t xml:space="preserve">Supply and install a three (3) vehicle shaded factory ready parking bay structure 7.5 m wide  to 5m length × 2,1m high comprising galvanized steel support posts, beams, connection brackets, and high-density UV-stabilized shade cloth roofing securely tensioned and fixed to the supporting framework. The completed structure shall provide effective solar protection for parked vehicles while allowing ventilation and light penetration.
All inclusive of excavation, concrete foundations, anchor bolts, base plates, and other associated builder's work
</t>
  </si>
  <si>
    <r>
      <t xml:space="preserve">Allow Prime Cost Sum of </t>
    </r>
    <r>
      <rPr>
        <b/>
        <sz val="11"/>
        <color theme="1"/>
        <rFont val="Arial"/>
        <family val="2"/>
      </rPr>
      <t xml:space="preserve">R100,000.00 </t>
    </r>
    <r>
      <rPr>
        <sz val="11"/>
        <color theme="1"/>
        <rFont val="Arial"/>
        <family val="2"/>
      </rPr>
      <t>covers the complete Guard House as per approved drawings, including all electrical, plumbing, fittings, finishes, and associated services. Site clearance, relocation of existing services, bulk service connections beyond the guard house footprint, and foundation requirements,
Site clearance, relocation of existing services,service connections beyond the guard house footprint.</t>
    </r>
  </si>
  <si>
    <r>
      <rPr>
        <b/>
        <sz val="11"/>
        <color theme="1"/>
        <rFont val="Arial"/>
        <family val="2"/>
      </rPr>
      <t xml:space="preserve">Concrete base for mobile clinic </t>
    </r>
    <r>
      <rPr>
        <sz val="11"/>
        <color theme="1"/>
        <rFont val="Arial"/>
        <family val="2"/>
      </rPr>
      <t xml:space="preserve">
Construct a reinforced concrete foundation and floor slab for a guard house measuring 3.0 m × 4.0 m, complete with all excavation, formwork, reinforcement, concrete placement, finishing, curing, and associated works, in accordance with the engineer's details and approved drawings.
</t>
    </r>
  </si>
  <si>
    <t>Construct Concrete base for guardhouse 3m x 4m</t>
  </si>
  <si>
    <t>3. Vehicle Shelter,Guard House,Concrete Base,PV Mast Lights,Signage and Other related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</si>
</sst>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0.00_-;\-&quot;R&quot;* #,##0.00_-;_-&quot;R&quot;* &quot;-&quot;??_-;_-@_-"/>
    <numFmt numFmtId="43" formatCode="_-* #,##0.00_-;\-* #,##0.00_-;_-* &quot;-&quot;??_-;_-@_-"/>
    <numFmt numFmtId="164" formatCode="_-[$R-1C09]* #,##0.00_-;\-[$R-1C09]* #,##0.00_-;_-[$R-1C09]* &quot;-&quot;??_-;_-@_-"/>
  </numFmts>
  <fonts count="25" x14ac:knownFonts="1">
    <font>
      <sz val="10"/>
      <color rgb="FF000000"/>
      <name val="Times New Roman"/>
      <charset val="204"/>
    </font>
    <font>
      <sz val="11"/>
      <color theme="1"/>
      <name val="Calibri"/>
      <family val="2"/>
      <scheme val="minor"/>
    </font>
    <font>
      <sz val="10"/>
      <color rgb="FF000000"/>
      <name val="Times New Roman"/>
      <family val="1"/>
    </font>
    <font>
      <sz val="10"/>
      <color rgb="FF000000"/>
      <name val="Arial"/>
      <family val="2"/>
    </font>
    <font>
      <sz val="8"/>
      <name val="Times New Roman"/>
      <family val="1"/>
    </font>
    <font>
      <sz val="10"/>
      <name val="Arial"/>
      <family val="2"/>
    </font>
    <font>
      <vertAlign val="subscript"/>
      <sz val="10"/>
      <name val="Arial"/>
      <family val="2"/>
    </font>
    <font>
      <b/>
      <sz val="10"/>
      <color rgb="FF000000"/>
      <name val="Arial"/>
      <family val="2"/>
    </font>
    <font>
      <sz val="11"/>
      <color theme="1"/>
      <name val="Candara"/>
      <family val="2"/>
    </font>
    <font>
      <b/>
      <sz val="11"/>
      <color theme="1"/>
      <name val="Arial"/>
      <family val="2"/>
    </font>
    <font>
      <sz val="11"/>
      <color theme="1"/>
      <name val="Arial"/>
      <family val="2"/>
    </font>
    <font>
      <b/>
      <sz val="10"/>
      <name val="Arial"/>
      <family val="2"/>
    </font>
    <font>
      <b/>
      <sz val="10"/>
      <color theme="1"/>
      <name val="Arial"/>
      <family val="2"/>
    </font>
    <font>
      <vertAlign val="superscript"/>
      <sz val="10"/>
      <name val="Arial"/>
      <family val="2"/>
    </font>
    <font>
      <b/>
      <u/>
      <sz val="10"/>
      <name val="Arial"/>
      <family val="2"/>
    </font>
    <font>
      <sz val="12"/>
      <color theme="1"/>
      <name val="Calibri"/>
      <family val="2"/>
      <scheme val="minor"/>
    </font>
    <font>
      <b/>
      <sz val="14"/>
      <name val="Arial"/>
      <family val="2"/>
    </font>
    <font>
      <b/>
      <sz val="12"/>
      <color theme="1"/>
      <name val="Calibri"/>
      <family val="2"/>
      <scheme val="minor"/>
    </font>
    <font>
      <b/>
      <sz val="11"/>
      <name val="Calibri"/>
      <family val="2"/>
    </font>
    <font>
      <b/>
      <sz val="11"/>
      <name val="Calibri"/>
      <family val="1"/>
    </font>
    <font>
      <b/>
      <u/>
      <sz val="11"/>
      <name val="Calibri"/>
      <family val="1"/>
    </font>
    <font>
      <b/>
      <sz val="9"/>
      <name val="Arial"/>
      <family val="2"/>
    </font>
    <font>
      <b/>
      <u/>
      <sz val="9"/>
      <name val="Arial"/>
      <family val="2"/>
    </font>
    <font>
      <b/>
      <sz val="12"/>
      <name val="Calibri"/>
      <family val="2"/>
      <scheme val="minor"/>
    </font>
    <font>
      <sz val="11"/>
      <color rgb="FF000000"/>
      <name val="Arial"/>
      <family val="2"/>
    </font>
  </fonts>
  <fills count="3">
    <fill>
      <patternFill patternType="none"/>
    </fill>
    <fill>
      <patternFill patternType="gray125"/>
    </fill>
    <fill>
      <patternFill patternType="solid">
        <fgColor rgb="FFF5F5F5"/>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rgb="FFE6E6E6"/>
      </right>
      <top/>
      <bottom style="medium">
        <color rgb="FFE6E6E6"/>
      </bottom>
      <diagonal/>
    </border>
    <border>
      <left style="medium">
        <color rgb="FFE6E6E6"/>
      </left>
      <right style="medium">
        <color rgb="FFE6E6E6"/>
      </right>
      <top/>
      <bottom style="medium">
        <color rgb="FFE6E6E6"/>
      </bottom>
      <diagonal/>
    </border>
    <border>
      <left style="medium">
        <color rgb="FFE6E6E6"/>
      </left>
      <right style="medium">
        <color indexed="64"/>
      </right>
      <top/>
      <bottom style="medium">
        <color rgb="FFE6E6E6"/>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hair">
        <color theme="1" tint="0.34998626667073579"/>
      </top>
      <bottom style="hair">
        <color theme="1" tint="0.34998626667073579"/>
      </bottom>
      <diagonal/>
    </border>
    <border>
      <left style="medium">
        <color indexed="64"/>
      </left>
      <right/>
      <top style="hair">
        <color theme="1" tint="0.34998626667073579"/>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auto="1"/>
      </left>
      <right/>
      <top/>
      <bottom/>
      <diagonal/>
    </border>
    <border>
      <left style="thin">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theme="1" tint="0.34998626667073579"/>
      </left>
      <right/>
      <top style="hair">
        <color theme="1" tint="0.34998626667073579"/>
      </top>
      <bottom style="hair">
        <color theme="1" tint="0.34998626667073579"/>
      </bottom>
      <diagonal/>
    </border>
    <border>
      <left/>
      <right/>
      <top style="hair">
        <color theme="1" tint="0.34998626667073579"/>
      </top>
      <bottom style="hair">
        <color theme="1" tint="0.34998626667073579"/>
      </bottom>
      <diagonal/>
    </border>
    <border>
      <left/>
      <right style="hair">
        <color theme="1" tint="0.34998626667073579"/>
      </right>
      <top style="hair">
        <color theme="1" tint="0.34998626667073579"/>
      </top>
      <bottom style="hair">
        <color theme="1" tint="0.34998626667073579"/>
      </bottom>
      <diagonal/>
    </border>
    <border>
      <left style="medium">
        <color indexed="64"/>
      </left>
      <right/>
      <top/>
      <bottom style="hair">
        <color theme="1" tint="0.34998626667073579"/>
      </bottom>
      <diagonal/>
    </border>
    <border>
      <left style="medium">
        <color indexed="64"/>
      </left>
      <right style="medium">
        <color indexed="64"/>
      </right>
      <top style="medium">
        <color indexed="64"/>
      </top>
      <bottom style="hair">
        <color theme="1" tint="0.34998626667073579"/>
      </bottom>
      <diagonal/>
    </border>
    <border>
      <left style="medium">
        <color indexed="64"/>
      </left>
      <right style="medium">
        <color indexed="64"/>
      </right>
      <top style="hair">
        <color theme="1" tint="0.34998626667073579"/>
      </top>
      <bottom style="hair">
        <color theme="1" tint="0.34998626667073579"/>
      </bottom>
      <diagonal/>
    </border>
    <border>
      <left style="medium">
        <color indexed="64"/>
      </left>
      <right style="medium">
        <color indexed="64"/>
      </right>
      <top style="hair">
        <color theme="1" tint="0.34998626667073579"/>
      </top>
      <bottom/>
      <diagonal/>
    </border>
    <border>
      <left style="hair">
        <color theme="1" tint="0.34998626667073579"/>
      </left>
      <right style="hair">
        <color theme="1" tint="0.34998626667073579"/>
      </right>
      <top style="hair">
        <color theme="1" tint="0.34998626667073579"/>
      </top>
      <bottom/>
      <diagonal/>
    </border>
    <border>
      <left style="hair">
        <color theme="1" tint="0.34998626667073579"/>
      </left>
      <right style="hair">
        <color theme="1" tint="0.34998626667073579"/>
      </right>
      <top/>
      <bottom style="hair">
        <color theme="1" tint="0.34998626667073579"/>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s>
  <cellStyleXfs count="7">
    <xf numFmtId="0" fontId="0" fillId="0" borderId="0"/>
    <xf numFmtId="44" fontId="2" fillId="0" borderId="0" applyFont="0" applyFill="0" applyBorder="0" applyAlignment="0" applyProtection="0"/>
    <xf numFmtId="9" fontId="2" fillId="0" borderId="0" applyFont="0" applyFill="0" applyBorder="0" applyAlignment="0" applyProtection="0"/>
    <xf numFmtId="0" fontId="8" fillId="0" borderId="0"/>
    <xf numFmtId="0" fontId="1" fillId="0" borderId="0"/>
    <xf numFmtId="43" fontId="1" fillId="0" borderId="0" applyFont="0" applyFill="0" applyBorder="0" applyAlignment="0" applyProtection="0"/>
    <xf numFmtId="0" fontId="15" fillId="0" borderId="0"/>
  </cellStyleXfs>
  <cellXfs count="174">
    <xf numFmtId="0" fontId="0" fillId="0" borderId="0" xfId="0" applyAlignment="1">
      <alignment horizontal="left" vertical="top"/>
    </xf>
    <xf numFmtId="0" fontId="3" fillId="0" borderId="0" xfId="0" applyFont="1" applyAlignment="1">
      <alignment horizontal="left" vertical="top"/>
    </xf>
    <xf numFmtId="0" fontId="3" fillId="0" borderId="0" xfId="0" applyFont="1" applyAlignment="1">
      <alignment horizontal="left" vertical="center"/>
    </xf>
    <xf numFmtId="0" fontId="3" fillId="0" borderId="0" xfId="0" applyFont="1" applyAlignment="1">
      <alignment horizontal="left" vertical="center" wrapText="1"/>
    </xf>
    <xf numFmtId="44" fontId="3" fillId="0" borderId="0" xfId="1" applyFont="1" applyBorder="1" applyAlignment="1">
      <alignment horizontal="left" vertical="center" wrapText="1"/>
    </xf>
    <xf numFmtId="0" fontId="9" fillId="0" borderId="1" xfId="3" applyFont="1" applyBorder="1" applyAlignment="1">
      <alignment vertical="center" wrapText="1"/>
    </xf>
    <xf numFmtId="44" fontId="3" fillId="0" borderId="0" xfId="1" applyFont="1" applyAlignment="1">
      <alignment horizontal="left" vertical="top"/>
    </xf>
    <xf numFmtId="0" fontId="7" fillId="0" borderId="0" xfId="0" applyFont="1" applyAlignment="1">
      <alignment horizontal="left" vertical="center"/>
    </xf>
    <xf numFmtId="164" fontId="10" fillId="0" borderId="1" xfId="3" applyNumberFormat="1" applyFont="1" applyBorder="1" applyAlignment="1">
      <alignment vertical="center" wrapText="1"/>
    </xf>
    <xf numFmtId="164" fontId="3" fillId="0" borderId="0" xfId="0" applyNumberFormat="1" applyFont="1" applyAlignment="1">
      <alignment horizontal="left" vertical="top"/>
    </xf>
    <xf numFmtId="44" fontId="3" fillId="0" borderId="0" xfId="1" applyFont="1" applyAlignment="1">
      <alignment horizontal="left" vertical="center"/>
    </xf>
    <xf numFmtId="0" fontId="5" fillId="0" borderId="0" xfId="0" applyFont="1" applyAlignment="1">
      <alignment horizontal="left" vertical="center" wrapText="1"/>
    </xf>
    <xf numFmtId="44" fontId="3" fillId="0" borderId="0" xfId="1" applyFont="1" applyBorder="1" applyAlignment="1">
      <alignment horizontal="left" vertical="center"/>
    </xf>
    <xf numFmtId="1" fontId="3" fillId="0" borderId="0" xfId="0" applyNumberFormat="1" applyFont="1" applyAlignment="1">
      <alignment horizontal="left" vertical="center" shrinkToFit="1"/>
    </xf>
    <xf numFmtId="0" fontId="5" fillId="0" borderId="0" xfId="0" applyFont="1" applyAlignment="1">
      <alignment horizontal="left" vertical="center"/>
    </xf>
    <xf numFmtId="0" fontId="7" fillId="2" borderId="12" xfId="0" applyFont="1" applyFill="1" applyBorder="1" applyAlignment="1">
      <alignment horizontal="left" vertical="center" wrapText="1"/>
    </xf>
    <xf numFmtId="44" fontId="7" fillId="2" borderId="12" xfId="1" applyFont="1" applyFill="1" applyBorder="1" applyAlignment="1">
      <alignment horizontal="left" vertical="center" wrapText="1"/>
    </xf>
    <xf numFmtId="0" fontId="7" fillId="0" borderId="10" xfId="0" applyFont="1" applyBorder="1" applyAlignment="1">
      <alignment horizontal="left" vertical="center" wrapText="1"/>
    </xf>
    <xf numFmtId="0" fontId="7" fillId="2" borderId="23" xfId="0" applyFont="1" applyFill="1" applyBorder="1" applyAlignment="1">
      <alignment horizontal="left" vertical="center" wrapText="1"/>
    </xf>
    <xf numFmtId="0" fontId="7" fillId="2" borderId="24" xfId="0" applyFont="1" applyFill="1" applyBorder="1" applyAlignment="1">
      <alignment horizontal="left" vertical="center" wrapText="1"/>
    </xf>
    <xf numFmtId="44" fontId="7" fillId="2" borderId="24" xfId="1" applyFont="1" applyFill="1" applyBorder="1" applyAlignment="1">
      <alignment horizontal="left" vertical="center" wrapText="1"/>
    </xf>
    <xf numFmtId="44" fontId="7" fillId="2" borderId="25" xfId="1" applyFont="1" applyFill="1" applyBorder="1" applyAlignment="1">
      <alignment horizontal="left" vertical="center" wrapText="1"/>
    </xf>
    <xf numFmtId="0" fontId="7" fillId="2" borderId="26" xfId="0" applyFont="1" applyFill="1" applyBorder="1" applyAlignment="1">
      <alignment horizontal="left" vertical="center" wrapText="1"/>
    </xf>
    <xf numFmtId="44" fontId="7" fillId="2" borderId="27" xfId="1" applyFont="1" applyFill="1" applyBorder="1" applyAlignment="1">
      <alignment horizontal="left" vertical="center" wrapText="1"/>
    </xf>
    <xf numFmtId="0" fontId="7" fillId="2" borderId="28" xfId="0" applyFont="1" applyFill="1" applyBorder="1" applyAlignment="1">
      <alignment horizontal="left" vertical="center" wrapText="1"/>
    </xf>
    <xf numFmtId="0" fontId="7" fillId="2" borderId="29" xfId="0" applyFont="1" applyFill="1" applyBorder="1" applyAlignment="1">
      <alignment horizontal="left" vertical="center" wrapText="1"/>
    </xf>
    <xf numFmtId="44" fontId="7" fillId="2" borderId="29" xfId="1" applyFont="1" applyFill="1" applyBorder="1" applyAlignment="1">
      <alignment horizontal="left" vertical="center" wrapText="1"/>
    </xf>
    <xf numFmtId="44" fontId="7" fillId="2" borderId="30" xfId="1" applyFont="1" applyFill="1" applyBorder="1" applyAlignment="1">
      <alignment horizontal="left" vertical="center" wrapText="1"/>
    </xf>
    <xf numFmtId="0" fontId="7" fillId="2" borderId="2" xfId="0" applyFont="1" applyFill="1" applyBorder="1" applyAlignment="1">
      <alignment horizontal="left" vertical="center" wrapText="1"/>
    </xf>
    <xf numFmtId="44" fontId="7" fillId="2" borderId="2" xfId="1" applyFont="1" applyFill="1" applyBorder="1" applyAlignment="1">
      <alignment horizontal="left" vertical="center" wrapText="1"/>
    </xf>
    <xf numFmtId="44" fontId="7" fillId="0" borderId="1" xfId="1" applyFont="1" applyBorder="1" applyAlignment="1">
      <alignment horizontal="left" vertical="center"/>
    </xf>
    <xf numFmtId="44" fontId="7" fillId="0" borderId="1" xfId="1" applyFont="1" applyBorder="1" applyAlignment="1">
      <alignment horizontal="left" vertical="center" wrapText="1"/>
    </xf>
    <xf numFmtId="0" fontId="7" fillId="0" borderId="0" xfId="0" applyFont="1" applyAlignment="1">
      <alignment vertical="center"/>
    </xf>
    <xf numFmtId="44" fontId="7" fillId="0" borderId="5" xfId="1" applyFont="1" applyBorder="1" applyAlignment="1">
      <alignment horizontal="left" vertical="center"/>
    </xf>
    <xf numFmtId="0" fontId="9" fillId="0" borderId="21" xfId="3" applyFont="1" applyBorder="1" applyAlignment="1">
      <alignment vertical="center" wrapText="1"/>
    </xf>
    <xf numFmtId="0" fontId="10" fillId="0" borderId="36" xfId="3" applyFont="1" applyBorder="1" applyAlignment="1">
      <alignment vertical="center" wrapText="1"/>
    </xf>
    <xf numFmtId="0" fontId="10" fillId="0" borderId="37" xfId="3" applyFont="1" applyBorder="1" applyAlignment="1">
      <alignment vertical="center" wrapText="1"/>
    </xf>
    <xf numFmtId="0" fontId="10" fillId="0" borderId="11" xfId="3" applyFont="1" applyBorder="1" applyAlignment="1">
      <alignment vertical="center" wrapText="1"/>
    </xf>
    <xf numFmtId="0" fontId="10" fillId="0" borderId="31" xfId="3" applyFont="1" applyBorder="1" applyAlignment="1">
      <alignment vertical="center" wrapText="1"/>
    </xf>
    <xf numFmtId="164" fontId="10" fillId="0" borderId="32" xfId="3" applyNumberFormat="1" applyFont="1" applyBorder="1" applyAlignment="1">
      <alignment vertical="center" wrapText="1"/>
    </xf>
    <xf numFmtId="164" fontId="10" fillId="0" borderId="46" xfId="3" applyNumberFormat="1" applyFont="1" applyBorder="1" applyAlignment="1">
      <alignment vertical="center" wrapText="1"/>
    </xf>
    <xf numFmtId="164" fontId="9" fillId="0" borderId="6" xfId="3" applyNumberFormat="1" applyFont="1" applyBorder="1" applyAlignment="1">
      <alignment vertical="center" wrapText="1"/>
    </xf>
    <xf numFmtId="164" fontId="10" fillId="0" borderId="1" xfId="3" applyNumberFormat="1" applyFont="1" applyBorder="1" applyAlignment="1">
      <alignment horizontal="left" vertical="center" wrapText="1"/>
    </xf>
    <xf numFmtId="164" fontId="9" fillId="0" borderId="7" xfId="3" applyNumberFormat="1" applyFont="1" applyBorder="1" applyAlignment="1">
      <alignment vertical="center" wrapText="1"/>
    </xf>
    <xf numFmtId="164" fontId="9" fillId="0" borderId="8" xfId="3" applyNumberFormat="1" applyFont="1" applyBorder="1" applyAlignment="1">
      <alignment vertical="center" wrapText="1"/>
    </xf>
    <xf numFmtId="0" fontId="9" fillId="0" borderId="47" xfId="3" applyFont="1" applyBorder="1" applyAlignment="1">
      <alignment vertical="center" wrapText="1"/>
    </xf>
    <xf numFmtId="44" fontId="9" fillId="0" borderId="48" xfId="1" applyFont="1" applyBorder="1" applyAlignment="1">
      <alignment vertical="center" wrapText="1"/>
    </xf>
    <xf numFmtId="0" fontId="9" fillId="0" borderId="3" xfId="3" applyFont="1" applyBorder="1" applyAlignment="1">
      <alignment vertical="center" wrapText="1"/>
    </xf>
    <xf numFmtId="0" fontId="15" fillId="0" borderId="0" xfId="6"/>
    <xf numFmtId="164" fontId="15" fillId="0" borderId="0" xfId="6" applyNumberFormat="1" applyAlignment="1">
      <alignment horizontal="left" vertical="center"/>
    </xf>
    <xf numFmtId="0" fontId="18" fillId="0" borderId="2" xfId="6" applyFont="1" applyBorder="1" applyAlignment="1">
      <alignment vertical="top" wrapText="1"/>
    </xf>
    <xf numFmtId="0" fontId="18" fillId="0" borderId="0" xfId="6" applyFont="1" applyAlignment="1">
      <alignment horizontal="left" vertical="center" wrapText="1"/>
    </xf>
    <xf numFmtId="0" fontId="17" fillId="0" borderId="2" xfId="6" applyFont="1" applyBorder="1"/>
    <xf numFmtId="0" fontId="7" fillId="2" borderId="29" xfId="0" applyFont="1" applyFill="1" applyBorder="1" applyAlignment="1">
      <alignment horizontal="left" vertical="top" wrapText="1"/>
    </xf>
    <xf numFmtId="0" fontId="3" fillId="0" borderId="0" xfId="0" applyFont="1" applyAlignment="1">
      <alignment horizontal="left" vertical="top" wrapText="1"/>
    </xf>
    <xf numFmtId="0" fontId="7" fillId="2" borderId="12" xfId="0" applyFont="1" applyFill="1" applyBorder="1" applyAlignment="1">
      <alignment horizontal="left" vertical="top" wrapText="1"/>
    </xf>
    <xf numFmtId="0" fontId="5" fillId="0" borderId="0" xfId="0" applyFont="1" applyAlignment="1">
      <alignment horizontal="left" vertical="top" wrapText="1"/>
    </xf>
    <xf numFmtId="0" fontId="7" fillId="2" borderId="24" xfId="0" applyFont="1" applyFill="1" applyBorder="1" applyAlignment="1">
      <alignment horizontal="left" vertical="top" wrapText="1"/>
    </xf>
    <xf numFmtId="0" fontId="7" fillId="2" borderId="2" xfId="0" applyFont="1" applyFill="1" applyBorder="1" applyAlignment="1">
      <alignment horizontal="left" vertical="top" wrapText="1"/>
    </xf>
    <xf numFmtId="44" fontId="18" fillId="0" borderId="0" xfId="1" applyFont="1" applyAlignment="1">
      <alignment horizontal="left" vertical="center" wrapText="1"/>
    </xf>
    <xf numFmtId="44" fontId="15" fillId="0" borderId="0" xfId="1" applyFont="1" applyAlignment="1">
      <alignment horizontal="left" vertical="center"/>
    </xf>
    <xf numFmtId="44" fontId="17" fillId="0" borderId="2" xfId="1" applyFont="1" applyBorder="1" applyAlignment="1">
      <alignment horizontal="left" vertical="center"/>
    </xf>
    <xf numFmtId="44" fontId="18" fillId="0" borderId="2" xfId="1" applyFont="1" applyBorder="1" applyAlignment="1">
      <alignment horizontal="left" vertical="center" wrapText="1"/>
    </xf>
    <xf numFmtId="44" fontId="15" fillId="0" borderId="2" xfId="1" applyFont="1" applyBorder="1" applyAlignment="1">
      <alignment horizontal="left" vertical="center"/>
    </xf>
    <xf numFmtId="0" fontId="23" fillId="0" borderId="0" xfId="6" applyFont="1" applyAlignment="1">
      <alignment wrapText="1"/>
    </xf>
    <xf numFmtId="0" fontId="7" fillId="0" borderId="3" xfId="0" applyFont="1" applyBorder="1" applyAlignment="1">
      <alignment horizontal="right" vertical="center"/>
    </xf>
    <xf numFmtId="0" fontId="7" fillId="0" borderId="4" xfId="0" applyFont="1" applyBorder="1" applyAlignment="1">
      <alignment horizontal="right" vertical="center"/>
    </xf>
    <xf numFmtId="0" fontId="7" fillId="0" borderId="5" xfId="0" applyFont="1" applyBorder="1" applyAlignment="1">
      <alignment horizontal="righ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7" fillId="0" borderId="20" xfId="0" applyFont="1" applyBorder="1" applyAlignment="1">
      <alignment horizontal="left" vertical="center"/>
    </xf>
    <xf numFmtId="0" fontId="12" fillId="0" borderId="21" xfId="3" applyFont="1" applyBorder="1" applyAlignment="1">
      <alignment horizontal="left" vertical="center" wrapText="1"/>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5" xfId="0" applyFont="1" applyBorder="1" applyAlignment="1">
      <alignment horizontal="left" vertical="center"/>
    </xf>
    <xf numFmtId="0" fontId="16" fillId="0" borderId="0" xfId="6" applyFont="1" applyAlignment="1">
      <alignment horizontal="left" vertical="top" wrapText="1"/>
    </xf>
    <xf numFmtId="0" fontId="11" fillId="0" borderId="0" xfId="6" applyFont="1" applyAlignment="1">
      <alignment horizontal="left" vertical="top" wrapText="1"/>
    </xf>
    <xf numFmtId="0" fontId="7" fillId="0" borderId="0" xfId="0" applyFont="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9" fillId="0" borderId="41" xfId="3" applyFont="1" applyBorder="1" applyAlignment="1">
      <alignment horizontal="left" vertical="center" wrapText="1"/>
    </xf>
    <xf numFmtId="0" fontId="9" fillId="0" borderId="45" xfId="3" applyFont="1" applyBorder="1" applyAlignment="1">
      <alignment horizontal="left" vertical="center" wrapText="1"/>
    </xf>
    <xf numFmtId="0" fontId="9" fillId="0" borderId="38" xfId="3" applyFont="1" applyBorder="1" applyAlignment="1">
      <alignment horizontal="left" vertical="center" wrapText="1"/>
    </xf>
    <xf numFmtId="0" fontId="9" fillId="0" borderId="42" xfId="3" applyFont="1" applyBorder="1" applyAlignment="1">
      <alignment horizontal="left" vertical="center" wrapText="1"/>
    </xf>
    <xf numFmtId="0" fontId="10" fillId="0" borderId="39" xfId="3" applyFont="1" applyBorder="1" applyAlignment="1">
      <alignment horizontal="left" vertical="top" wrapText="1"/>
    </xf>
    <xf numFmtId="0" fontId="10" fillId="0" borderId="43" xfId="3" applyFont="1" applyBorder="1" applyAlignment="1">
      <alignment horizontal="left" vertical="top" wrapText="1"/>
    </xf>
    <xf numFmtId="0" fontId="9" fillId="0" borderId="40" xfId="3" applyFont="1" applyBorder="1" applyAlignment="1">
      <alignment horizontal="left" vertical="center" wrapText="1"/>
    </xf>
    <xf numFmtId="0" fontId="9" fillId="0" borderId="44" xfId="3" applyFont="1" applyBorder="1" applyAlignment="1">
      <alignment horizontal="left" vertical="center" wrapText="1"/>
    </xf>
    <xf numFmtId="0" fontId="10" fillId="0" borderId="39" xfId="3" applyFont="1" applyBorder="1" applyAlignment="1">
      <alignment horizontal="left" vertical="center" wrapText="1"/>
    </xf>
    <xf numFmtId="0" fontId="10" fillId="0" borderId="43" xfId="3" applyFont="1" applyBorder="1" applyAlignment="1">
      <alignment horizontal="left" vertical="center" wrapText="1"/>
    </xf>
    <xf numFmtId="44" fontId="15" fillId="0" borderId="9" xfId="1" applyFont="1" applyBorder="1" applyAlignment="1">
      <alignment horizontal="left" vertical="center" wrapText="1"/>
    </xf>
    <xf numFmtId="44" fontId="10" fillId="0" borderId="49" xfId="1" applyFont="1" applyBorder="1" applyAlignment="1">
      <alignment horizontal="left" vertical="center" wrapText="1"/>
    </xf>
    <xf numFmtId="1" fontId="10" fillId="0" borderId="49" xfId="1" applyNumberFormat="1" applyFont="1" applyBorder="1" applyAlignment="1">
      <alignment horizontal="left" vertical="center" wrapText="1"/>
    </xf>
    <xf numFmtId="0" fontId="12" fillId="0" borderId="10" xfId="3" applyFont="1" applyBorder="1" applyAlignment="1">
      <alignment horizontal="center" vertical="center" wrapText="1"/>
    </xf>
    <xf numFmtId="44" fontId="10" fillId="0" borderId="10" xfId="1" applyFont="1" applyBorder="1" applyAlignment="1">
      <alignment horizontal="left" vertical="center" wrapText="1"/>
    </xf>
    <xf numFmtId="44" fontId="9" fillId="0" borderId="49" xfId="1" applyFont="1" applyBorder="1" applyAlignment="1">
      <alignment horizontal="left" vertical="center" wrapText="1"/>
    </xf>
    <xf numFmtId="1" fontId="15" fillId="0" borderId="0" xfId="6" applyNumberFormat="1" applyAlignment="1">
      <alignment horizontal="left" vertical="center"/>
    </xf>
    <xf numFmtId="1" fontId="18" fillId="0" borderId="2" xfId="6" applyNumberFormat="1" applyFont="1" applyBorder="1" applyAlignment="1">
      <alignment horizontal="left" vertical="center" wrapText="1"/>
    </xf>
    <xf numFmtId="1" fontId="15" fillId="0" borderId="2" xfId="6" applyNumberFormat="1" applyBorder="1" applyAlignment="1">
      <alignment horizontal="left" vertical="center"/>
    </xf>
    <xf numFmtId="1" fontId="15" fillId="0" borderId="0" xfId="6" applyNumberFormat="1" applyAlignment="1">
      <alignment horizontal="right"/>
    </xf>
    <xf numFmtId="1" fontId="18" fillId="0" borderId="0" xfId="6" applyNumberFormat="1" applyFont="1" applyAlignment="1">
      <alignment horizontal="right" vertical="top" wrapText="1" indent="1"/>
    </xf>
    <xf numFmtId="1" fontId="18" fillId="0" borderId="0" xfId="6" applyNumberFormat="1" applyFont="1" applyAlignment="1">
      <alignment horizontal="right" vertical="top" wrapText="1"/>
    </xf>
    <xf numFmtId="1" fontId="10" fillId="0" borderId="49" xfId="1" applyNumberFormat="1" applyFont="1" applyBorder="1" applyAlignment="1">
      <alignment horizontal="right" vertical="center" wrapText="1"/>
    </xf>
    <xf numFmtId="44" fontId="10" fillId="0" borderId="50" xfId="1" applyFont="1" applyBorder="1" applyAlignment="1">
      <alignment horizontal="right" vertical="center" wrapText="1"/>
    </xf>
    <xf numFmtId="44" fontId="10" fillId="0" borderId="51" xfId="1" applyFont="1" applyBorder="1" applyAlignment="1">
      <alignment horizontal="right" vertical="center" wrapText="1"/>
    </xf>
    <xf numFmtId="44" fontId="10" fillId="0" borderId="52" xfId="1" applyFont="1" applyBorder="1" applyAlignment="1">
      <alignment horizontal="right" vertical="center" wrapText="1"/>
    </xf>
    <xf numFmtId="0" fontId="12" fillId="0" borderId="3" xfId="3" applyFont="1" applyBorder="1" applyAlignment="1">
      <alignment horizontal="left" vertical="center" wrapText="1"/>
    </xf>
    <xf numFmtId="0" fontId="12" fillId="0" borderId="22" xfId="3" applyFont="1" applyBorder="1" applyAlignment="1">
      <alignment horizontal="left" vertical="center" wrapText="1"/>
    </xf>
    <xf numFmtId="0" fontId="12" fillId="0" borderId="1" xfId="3" applyFont="1" applyBorder="1" applyAlignment="1">
      <alignment horizontal="left" vertical="top" wrapText="1"/>
    </xf>
    <xf numFmtId="44" fontId="10" fillId="0" borderId="53" xfId="1" applyFont="1" applyBorder="1" applyAlignment="1">
      <alignment horizontal="left" vertical="center" wrapText="1"/>
    </xf>
    <xf numFmtId="44" fontId="10" fillId="0" borderId="36" xfId="1" applyFont="1" applyBorder="1" applyAlignment="1">
      <alignment horizontal="left" vertical="center" wrapText="1"/>
    </xf>
    <xf numFmtId="44" fontId="10" fillId="0" borderId="54" xfId="1" applyFont="1" applyBorder="1" applyAlignment="1">
      <alignment horizontal="left" vertical="center" wrapText="1"/>
    </xf>
    <xf numFmtId="44" fontId="10" fillId="0" borderId="55" xfId="1" applyFont="1" applyBorder="1" applyAlignment="1">
      <alignment horizontal="left" vertical="center" wrapText="1"/>
    </xf>
    <xf numFmtId="44" fontId="10" fillId="0" borderId="37" xfId="1" applyFont="1" applyBorder="1" applyAlignment="1">
      <alignment horizontal="left" vertical="center" wrapText="1"/>
    </xf>
    <xf numFmtId="44" fontId="10" fillId="0" borderId="56" xfId="1" applyFont="1" applyBorder="1" applyAlignment="1">
      <alignment horizontal="left" vertical="center" wrapText="1"/>
    </xf>
    <xf numFmtId="164" fontId="12" fillId="0" borderId="1" xfId="3" applyNumberFormat="1" applyFont="1" applyBorder="1" applyAlignment="1">
      <alignment horizontal="left" vertical="top" wrapText="1"/>
    </xf>
    <xf numFmtId="1" fontId="3" fillId="0" borderId="0" xfId="0" applyNumberFormat="1" applyFont="1" applyAlignment="1">
      <alignment horizontal="left" vertical="center"/>
    </xf>
    <xf numFmtId="1" fontId="7" fillId="2" borderId="29" xfId="0" applyNumberFormat="1" applyFont="1" applyFill="1" applyBorder="1" applyAlignment="1">
      <alignment horizontal="left" vertical="center" wrapText="1"/>
    </xf>
    <xf numFmtId="1" fontId="3" fillId="0" borderId="0" xfId="0" applyNumberFormat="1" applyFont="1" applyAlignment="1">
      <alignment horizontal="left" vertical="center" wrapText="1"/>
    </xf>
    <xf numFmtId="1" fontId="7" fillId="2" borderId="12" xfId="0" applyNumberFormat="1" applyFont="1" applyFill="1" applyBorder="1" applyAlignment="1">
      <alignment horizontal="left" vertical="center" wrapText="1"/>
    </xf>
    <xf numFmtId="1" fontId="7" fillId="2" borderId="24" xfId="0" applyNumberFormat="1" applyFont="1" applyFill="1" applyBorder="1" applyAlignment="1">
      <alignment horizontal="left" vertical="center" wrapText="1"/>
    </xf>
    <xf numFmtId="1" fontId="7" fillId="2" borderId="2" xfId="0" applyNumberFormat="1" applyFont="1" applyFill="1" applyBorder="1" applyAlignment="1">
      <alignment horizontal="left" vertical="center" wrapText="1"/>
    </xf>
    <xf numFmtId="1" fontId="7" fillId="0" borderId="0" xfId="0" applyNumberFormat="1" applyFont="1" applyAlignment="1">
      <alignment vertical="center"/>
    </xf>
    <xf numFmtId="9" fontId="10" fillId="0" borderId="49" xfId="2" applyFont="1" applyBorder="1" applyAlignment="1">
      <alignment horizontal="left" vertical="center" wrapText="1"/>
    </xf>
    <xf numFmtId="0" fontId="10" fillId="0" borderId="49" xfId="1" applyNumberFormat="1" applyFont="1" applyBorder="1" applyAlignment="1">
      <alignment horizontal="left" vertical="center" wrapText="1"/>
    </xf>
    <xf numFmtId="0" fontId="10" fillId="0" borderId="3" xfId="4" applyFont="1" applyBorder="1" applyAlignment="1">
      <alignment horizontal="center"/>
    </xf>
    <xf numFmtId="0" fontId="10" fillId="0" borderId="4" xfId="4" applyFont="1" applyBorder="1" applyAlignment="1">
      <alignment horizontal="center"/>
    </xf>
    <xf numFmtId="0" fontId="10" fillId="0" borderId="5" xfId="4" applyFont="1" applyBorder="1" applyAlignment="1">
      <alignment horizontal="center"/>
    </xf>
    <xf numFmtId="0" fontId="10" fillId="0" borderId="0" xfId="4" applyFont="1"/>
    <xf numFmtId="0" fontId="9" fillId="0" borderId="0" xfId="4" applyFont="1" applyAlignment="1">
      <alignment horizontal="center" vertical="center" wrapText="1"/>
    </xf>
    <xf numFmtId="0" fontId="9" fillId="0" borderId="0" xfId="4" applyFont="1" applyAlignment="1">
      <alignment horizontal="center" vertical="center"/>
    </xf>
    <xf numFmtId="0" fontId="10" fillId="0" borderId="2" xfId="4" applyFont="1" applyBorder="1"/>
    <xf numFmtId="0" fontId="9" fillId="0" borderId="0" xfId="4" applyFont="1"/>
    <xf numFmtId="0" fontId="10" fillId="0" borderId="2" xfId="4" applyFont="1" applyBorder="1" applyAlignment="1">
      <alignment vertical="top" wrapText="1"/>
    </xf>
    <xf numFmtId="164" fontId="24" fillId="0" borderId="2" xfId="5" applyNumberFormat="1" applyFont="1" applyFill="1" applyBorder="1"/>
    <xf numFmtId="1" fontId="24" fillId="0" borderId="2" xfId="5" applyNumberFormat="1" applyFont="1" applyFill="1" applyBorder="1"/>
    <xf numFmtId="1" fontId="9" fillId="0" borderId="49" xfId="1" applyNumberFormat="1" applyFont="1" applyBorder="1" applyAlignment="1">
      <alignment horizontal="left" vertical="center" wrapText="1"/>
    </xf>
    <xf numFmtId="44" fontId="10" fillId="0" borderId="57" xfId="1" applyFont="1" applyBorder="1" applyAlignment="1">
      <alignment horizontal="left" vertical="center" wrapText="1"/>
    </xf>
    <xf numFmtId="44" fontId="10" fillId="0" borderId="58" xfId="1" applyFont="1" applyBorder="1" applyAlignment="1">
      <alignment horizontal="left" vertical="center" wrapText="1"/>
    </xf>
    <xf numFmtId="44" fontId="10" fillId="0" borderId="10" xfId="1" applyFont="1" applyBorder="1" applyAlignment="1">
      <alignment horizontal="center" vertical="center" wrapText="1"/>
    </xf>
    <xf numFmtId="44" fontId="10" fillId="0" borderId="12" xfId="1" applyFont="1" applyBorder="1" applyAlignment="1">
      <alignment horizontal="center" vertical="center" wrapText="1"/>
    </xf>
    <xf numFmtId="44" fontId="10" fillId="0" borderId="32" xfId="1" applyFont="1" applyBorder="1" applyAlignment="1">
      <alignment horizontal="left" vertical="center" wrapText="1"/>
    </xf>
    <xf numFmtId="44" fontId="10" fillId="0" borderId="26" xfId="1" applyFont="1" applyBorder="1" applyAlignment="1">
      <alignment horizontal="center" vertical="center" wrapText="1"/>
    </xf>
    <xf numFmtId="44" fontId="10" fillId="0" borderId="27" xfId="1" applyFont="1" applyBorder="1" applyAlignment="1">
      <alignment horizontal="center" vertical="center" wrapText="1"/>
    </xf>
    <xf numFmtId="44" fontId="10" fillId="0" borderId="13" xfId="1" applyFont="1" applyBorder="1" applyAlignment="1">
      <alignment horizontal="center" vertical="center" wrapText="1"/>
    </xf>
    <xf numFmtId="44" fontId="10" fillId="0" borderId="14" xfId="1" applyFont="1" applyBorder="1" applyAlignment="1">
      <alignment horizontal="center" vertical="center" wrapText="1"/>
    </xf>
    <xf numFmtId="44" fontId="10" fillId="0" borderId="15" xfId="1" applyFont="1" applyBorder="1" applyAlignment="1">
      <alignment horizontal="center" vertical="center" wrapText="1"/>
    </xf>
    <xf numFmtId="44" fontId="10" fillId="0" borderId="16" xfId="1" applyFont="1" applyBorder="1" applyAlignment="1">
      <alignment horizontal="center" vertical="center" wrapText="1"/>
    </xf>
    <xf numFmtId="44" fontId="10" fillId="0" borderId="17" xfId="1" applyFont="1" applyBorder="1" applyAlignment="1">
      <alignment horizontal="center" vertical="center" wrapText="1"/>
    </xf>
    <xf numFmtId="44" fontId="9" fillId="0" borderId="50" xfId="1" applyFont="1" applyBorder="1" applyAlignment="1">
      <alignment horizontal="right" vertical="center" wrapText="1"/>
    </xf>
    <xf numFmtId="44" fontId="9" fillId="0" borderId="51" xfId="1" applyFont="1" applyBorder="1" applyAlignment="1">
      <alignment horizontal="right" vertical="center" wrapText="1"/>
    </xf>
    <xf numFmtId="44" fontId="9" fillId="0" borderId="52" xfId="1" applyFont="1" applyBorder="1" applyAlignment="1">
      <alignment horizontal="right" vertical="center" wrapText="1"/>
    </xf>
    <xf numFmtId="164" fontId="24" fillId="0" borderId="0" xfId="5" applyNumberFormat="1" applyFont="1" applyFill="1" applyBorder="1"/>
    <xf numFmtId="0" fontId="10" fillId="0" borderId="0" xfId="4" applyFont="1" applyBorder="1"/>
    <xf numFmtId="0" fontId="9" fillId="0" borderId="62" xfId="3" applyFont="1" applyBorder="1" applyAlignment="1">
      <alignment horizontal="center" vertical="center" wrapText="1"/>
    </xf>
    <xf numFmtId="0" fontId="9" fillId="0" borderId="33" xfId="3" applyFont="1" applyBorder="1" applyAlignment="1">
      <alignment horizontal="center" vertical="center" wrapText="1"/>
    </xf>
    <xf numFmtId="0" fontId="9" fillId="0" borderId="34" xfId="3" applyFont="1" applyBorder="1" applyAlignment="1">
      <alignment horizontal="center" vertical="center" wrapText="1"/>
    </xf>
    <xf numFmtId="49" fontId="9" fillId="0" borderId="3" xfId="4" applyNumberFormat="1" applyFont="1" applyBorder="1" applyAlignment="1">
      <alignment horizontal="center" vertical="center" wrapText="1"/>
    </xf>
    <xf numFmtId="1" fontId="9" fillId="0" borderId="43" xfId="5" applyNumberFormat="1" applyFont="1" applyFill="1" applyBorder="1" applyAlignment="1">
      <alignment horizontal="center" vertical="center" wrapText="1"/>
    </xf>
    <xf numFmtId="0" fontId="9" fillId="0" borderId="61" xfId="4" applyFont="1" applyBorder="1" applyAlignment="1">
      <alignment horizontal="center" vertical="center" wrapText="1"/>
    </xf>
    <xf numFmtId="164" fontId="9" fillId="0" borderId="5" xfId="5" applyNumberFormat="1" applyFont="1" applyFill="1" applyBorder="1" applyAlignment="1">
      <alignment horizontal="center" vertical="center" wrapText="1"/>
    </xf>
    <xf numFmtId="0" fontId="9" fillId="0" borderId="1" xfId="4" applyFont="1" applyBorder="1" applyAlignment="1">
      <alignment horizontal="center" vertical="top" wrapText="1"/>
    </xf>
    <xf numFmtId="164" fontId="9" fillId="0" borderId="1" xfId="5" applyNumberFormat="1" applyFont="1" applyFill="1" applyBorder="1" applyAlignment="1">
      <alignment horizontal="center" vertical="center" wrapText="1"/>
    </xf>
    <xf numFmtId="44" fontId="9" fillId="0" borderId="1" xfId="1" applyFont="1" applyBorder="1" applyAlignment="1">
      <alignment horizontal="left" vertical="center" wrapText="1"/>
    </xf>
    <xf numFmtId="44" fontId="9" fillId="0" borderId="39" xfId="1" applyFont="1" applyBorder="1" applyAlignment="1">
      <alignment horizontal="center" vertical="center" wrapText="1"/>
    </xf>
    <xf numFmtId="44" fontId="9" fillId="0" borderId="59" xfId="1" applyFont="1" applyBorder="1" applyAlignment="1">
      <alignment horizontal="center" vertical="center" wrapText="1"/>
    </xf>
    <xf numFmtId="44" fontId="9" fillId="0" borderId="60" xfId="1" applyFont="1" applyBorder="1" applyAlignment="1">
      <alignment horizontal="center" vertical="center" wrapText="1"/>
    </xf>
    <xf numFmtId="44" fontId="9" fillId="0" borderId="48" xfId="1" applyFont="1" applyBorder="1" applyAlignment="1">
      <alignment horizontal="left" vertical="center" wrapText="1"/>
    </xf>
    <xf numFmtId="44" fontId="9" fillId="0" borderId="32" xfId="1" applyFont="1" applyBorder="1" applyAlignment="1">
      <alignment horizontal="left" vertical="center" wrapText="1"/>
    </xf>
    <xf numFmtId="44" fontId="9" fillId="0" borderId="35" xfId="1" applyFont="1" applyBorder="1" applyAlignment="1">
      <alignment horizontal="left" vertical="center" wrapText="1"/>
    </xf>
  </cellXfs>
  <cellStyles count="7">
    <cellStyle name="Comma 2" xfId="5" xr:uid="{0483219A-1837-41CF-B35F-1013AA5373DA}"/>
    <cellStyle name="Currency" xfId="1" builtinId="4"/>
    <cellStyle name="Normal" xfId="0" builtinId="0"/>
    <cellStyle name="Normal 2" xfId="3" xr:uid="{12A7FCE3-3DE8-449B-9ED2-D1E8AC360468}"/>
    <cellStyle name="Normal 3" xfId="4" xr:uid="{C5AA2313-B015-4D6C-B829-77FD7356EBA7}"/>
    <cellStyle name="Normal 4" xfId="6" xr:uid="{B31086D3-68A9-460E-A359-3C151501B6F1}"/>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B1A34-279F-46E9-B539-DA9F159C115F}">
  <dimension ref="A3:F85"/>
  <sheetViews>
    <sheetView view="pageBreakPreview" topLeftCell="A65" zoomScale="130" zoomScaleNormal="100" zoomScaleSheetLayoutView="130" workbookViewId="0">
      <selection activeCell="B72" sqref="B72"/>
    </sheetView>
  </sheetViews>
  <sheetFormatPr defaultRowHeight="15.6" x14ac:dyDescent="0.3"/>
  <cols>
    <col min="1" max="1" width="8.88671875" style="103"/>
    <col min="2" max="2" width="84.21875" style="48" bestFit="1" customWidth="1"/>
    <col min="3" max="3" width="7.77734375" style="49" bestFit="1" customWidth="1"/>
    <col min="4" max="4" width="10" style="100" bestFit="1" customWidth="1"/>
    <col min="5" max="5" width="15.33203125" style="60" bestFit="1" customWidth="1"/>
    <col min="6" max="6" width="15.44140625" style="60" bestFit="1" customWidth="1"/>
    <col min="7" max="16384" width="8.88671875" style="48"/>
  </cols>
  <sheetData>
    <row r="3" spans="1:6" ht="17.399999999999999" customHeight="1" x14ac:dyDescent="0.3">
      <c r="A3" s="78" t="s">
        <v>529</v>
      </c>
      <c r="B3" s="78"/>
      <c r="C3" s="78"/>
      <c r="D3" s="78"/>
      <c r="E3" s="78"/>
      <c r="F3" s="78"/>
    </row>
    <row r="4" spans="1:6" ht="15.6" customHeight="1" x14ac:dyDescent="0.3">
      <c r="A4" s="79" t="s">
        <v>436</v>
      </c>
      <c r="B4" s="79"/>
      <c r="C4" s="79"/>
      <c r="D4" s="79"/>
      <c r="E4" s="79"/>
      <c r="F4" s="79"/>
    </row>
    <row r="5" spans="1:6" ht="66.599999999999994" customHeight="1" x14ac:dyDescent="0.3">
      <c r="B5" s="64" t="s">
        <v>526</v>
      </c>
    </row>
    <row r="6" spans="1:6" x14ac:dyDescent="0.3">
      <c r="A6" s="104" t="s">
        <v>437</v>
      </c>
      <c r="B6" s="50" t="s">
        <v>438</v>
      </c>
      <c r="C6" s="51" t="s">
        <v>439</v>
      </c>
      <c r="D6" s="101" t="s">
        <v>440</v>
      </c>
      <c r="E6" s="59" t="s">
        <v>441</v>
      </c>
      <c r="F6" s="61" t="s">
        <v>442</v>
      </c>
    </row>
    <row r="7" spans="1:6" x14ac:dyDescent="0.3">
      <c r="B7" s="50" t="s">
        <v>443</v>
      </c>
      <c r="C7" s="51"/>
      <c r="D7" s="101"/>
      <c r="E7" s="59"/>
      <c r="F7" s="62"/>
    </row>
    <row r="8" spans="1:6" x14ac:dyDescent="0.3">
      <c r="B8" s="50" t="s">
        <v>444</v>
      </c>
      <c r="D8" s="102"/>
      <c r="F8" s="63"/>
    </row>
    <row r="9" spans="1:6" x14ac:dyDescent="0.3">
      <c r="A9" s="105"/>
      <c r="B9" s="52" t="s">
        <v>445</v>
      </c>
      <c r="D9" s="102"/>
      <c r="F9" s="63"/>
    </row>
    <row r="10" spans="1:6" x14ac:dyDescent="0.3">
      <c r="A10" s="105"/>
      <c r="B10" s="52" t="s">
        <v>446</v>
      </c>
      <c r="D10" s="102"/>
      <c r="F10" s="63"/>
    </row>
    <row r="11" spans="1:6" x14ac:dyDescent="0.3">
      <c r="A11" s="105"/>
      <c r="B11" s="52" t="s">
        <v>447</v>
      </c>
      <c r="D11" s="102"/>
      <c r="F11" s="63"/>
    </row>
    <row r="12" spans="1:6" x14ac:dyDescent="0.3">
      <c r="A12" s="106">
        <v>1</v>
      </c>
      <c r="B12" s="95" t="s">
        <v>448</v>
      </c>
      <c r="C12" s="95" t="s">
        <v>449</v>
      </c>
      <c r="D12" s="96">
        <v>1</v>
      </c>
      <c r="E12" s="95"/>
      <c r="F12" s="95">
        <f>D12*E12</f>
        <v>0</v>
      </c>
    </row>
    <row r="13" spans="1:6" x14ac:dyDescent="0.3">
      <c r="A13" s="106">
        <v>2</v>
      </c>
      <c r="B13" s="95" t="s">
        <v>450</v>
      </c>
      <c r="C13" s="95" t="s">
        <v>449</v>
      </c>
      <c r="D13" s="96">
        <v>1</v>
      </c>
      <c r="E13" s="95"/>
      <c r="F13" s="95">
        <f t="shared" ref="F13:F33" si="0">D13*E13</f>
        <v>0</v>
      </c>
    </row>
    <row r="14" spans="1:6" x14ac:dyDescent="0.3">
      <c r="A14" s="106">
        <v>3</v>
      </c>
      <c r="B14" s="95" t="s">
        <v>451</v>
      </c>
      <c r="C14" s="95" t="s">
        <v>449</v>
      </c>
      <c r="D14" s="96">
        <v>1</v>
      </c>
      <c r="E14" s="95"/>
      <c r="F14" s="95">
        <f t="shared" si="0"/>
        <v>0</v>
      </c>
    </row>
    <row r="15" spans="1:6" x14ac:dyDescent="0.3">
      <c r="A15" s="106">
        <v>4</v>
      </c>
      <c r="B15" s="95" t="s">
        <v>452</v>
      </c>
      <c r="C15" s="95" t="s">
        <v>449</v>
      </c>
      <c r="D15" s="96">
        <v>1</v>
      </c>
      <c r="E15" s="95"/>
      <c r="F15" s="95">
        <f t="shared" si="0"/>
        <v>0</v>
      </c>
    </row>
    <row r="16" spans="1:6" x14ac:dyDescent="0.3">
      <c r="A16" s="106">
        <v>5</v>
      </c>
      <c r="B16" s="95" t="s">
        <v>453</v>
      </c>
      <c r="C16" s="95" t="s">
        <v>449</v>
      </c>
      <c r="D16" s="96">
        <v>1</v>
      </c>
      <c r="E16" s="95"/>
      <c r="F16" s="95">
        <f t="shared" si="0"/>
        <v>0</v>
      </c>
    </row>
    <row r="17" spans="1:6" x14ac:dyDescent="0.3">
      <c r="A17" s="106">
        <v>6</v>
      </c>
      <c r="B17" s="95" t="s">
        <v>454</v>
      </c>
      <c r="C17" s="95" t="s">
        <v>449</v>
      </c>
      <c r="D17" s="96">
        <v>1</v>
      </c>
      <c r="E17" s="95"/>
      <c r="F17" s="95">
        <f t="shared" si="0"/>
        <v>0</v>
      </c>
    </row>
    <row r="18" spans="1:6" x14ac:dyDescent="0.3">
      <c r="A18" s="106"/>
      <c r="B18" s="95" t="s">
        <v>455</v>
      </c>
      <c r="C18" s="95"/>
      <c r="D18" s="96"/>
      <c r="E18" s="95"/>
      <c r="F18" s="95">
        <f t="shared" si="0"/>
        <v>0</v>
      </c>
    </row>
    <row r="19" spans="1:6" ht="27.6" x14ac:dyDescent="0.3">
      <c r="A19" s="106">
        <v>7</v>
      </c>
      <c r="B19" s="95" t="s">
        <v>456</v>
      </c>
      <c r="C19" s="95" t="s">
        <v>449</v>
      </c>
      <c r="D19" s="96">
        <v>1</v>
      </c>
      <c r="E19" s="95"/>
      <c r="F19" s="95">
        <f t="shared" si="0"/>
        <v>0</v>
      </c>
    </row>
    <row r="20" spans="1:6" ht="27.6" x14ac:dyDescent="0.3">
      <c r="A20" s="106">
        <v>8</v>
      </c>
      <c r="B20" s="95" t="s">
        <v>457</v>
      </c>
      <c r="C20" s="95" t="s">
        <v>458</v>
      </c>
      <c r="D20" s="96">
        <v>5</v>
      </c>
      <c r="E20" s="95"/>
      <c r="F20" s="95">
        <f t="shared" si="0"/>
        <v>0</v>
      </c>
    </row>
    <row r="21" spans="1:6" ht="27.6" x14ac:dyDescent="0.3">
      <c r="A21" s="106">
        <v>9</v>
      </c>
      <c r="B21" s="95" t="s">
        <v>459</v>
      </c>
      <c r="C21" s="95" t="s">
        <v>458</v>
      </c>
      <c r="D21" s="96">
        <v>5</v>
      </c>
      <c r="E21" s="95"/>
      <c r="F21" s="95">
        <f t="shared" si="0"/>
        <v>0</v>
      </c>
    </row>
    <row r="22" spans="1:6" ht="27.6" x14ac:dyDescent="0.3">
      <c r="A22" s="106">
        <v>10</v>
      </c>
      <c r="B22" s="95" t="s">
        <v>451</v>
      </c>
      <c r="C22" s="95" t="s">
        <v>458</v>
      </c>
      <c r="D22" s="96">
        <v>5</v>
      </c>
      <c r="E22" s="95"/>
      <c r="F22" s="95">
        <f t="shared" si="0"/>
        <v>0</v>
      </c>
    </row>
    <row r="23" spans="1:6" ht="27.6" x14ac:dyDescent="0.3">
      <c r="A23" s="106">
        <v>11</v>
      </c>
      <c r="B23" s="95" t="s">
        <v>452</v>
      </c>
      <c r="C23" s="95" t="s">
        <v>458</v>
      </c>
      <c r="D23" s="96">
        <v>5</v>
      </c>
      <c r="E23" s="95"/>
      <c r="F23" s="95">
        <f t="shared" si="0"/>
        <v>0</v>
      </c>
    </row>
    <row r="24" spans="1:6" ht="27.6" x14ac:dyDescent="0.3">
      <c r="A24" s="106">
        <v>12</v>
      </c>
      <c r="B24" s="95" t="s">
        <v>460</v>
      </c>
      <c r="C24" s="95" t="s">
        <v>458</v>
      </c>
      <c r="D24" s="96">
        <v>5</v>
      </c>
      <c r="E24" s="95"/>
      <c r="F24" s="95">
        <f t="shared" si="0"/>
        <v>0</v>
      </c>
    </row>
    <row r="25" spans="1:6" ht="27.6" x14ac:dyDescent="0.3">
      <c r="A25" s="106">
        <v>13</v>
      </c>
      <c r="B25" s="95" t="s">
        <v>461</v>
      </c>
      <c r="C25" s="95" t="s">
        <v>458</v>
      </c>
      <c r="D25" s="96">
        <v>5</v>
      </c>
      <c r="E25" s="95"/>
      <c r="F25" s="95">
        <f t="shared" si="0"/>
        <v>0</v>
      </c>
    </row>
    <row r="26" spans="1:6" ht="27.6" x14ac:dyDescent="0.3">
      <c r="A26" s="106">
        <v>14</v>
      </c>
      <c r="B26" s="95" t="s">
        <v>462</v>
      </c>
      <c r="C26" s="95" t="s">
        <v>458</v>
      </c>
      <c r="D26" s="96">
        <v>5</v>
      </c>
      <c r="E26" s="95"/>
      <c r="F26" s="95">
        <f t="shared" si="0"/>
        <v>0</v>
      </c>
    </row>
    <row r="27" spans="1:6" ht="27.6" x14ac:dyDescent="0.3">
      <c r="A27" s="106">
        <v>15</v>
      </c>
      <c r="B27" s="95" t="s">
        <v>463</v>
      </c>
      <c r="C27" s="95" t="s">
        <v>458</v>
      </c>
      <c r="D27" s="96">
        <v>5</v>
      </c>
      <c r="E27" s="95"/>
      <c r="F27" s="95">
        <f t="shared" si="0"/>
        <v>0</v>
      </c>
    </row>
    <row r="28" spans="1:6" ht="27.6" x14ac:dyDescent="0.3">
      <c r="A28" s="106">
        <v>16</v>
      </c>
      <c r="B28" s="95" t="s">
        <v>464</v>
      </c>
      <c r="C28" s="95" t="s">
        <v>458</v>
      </c>
      <c r="D28" s="96">
        <v>5</v>
      </c>
      <c r="E28" s="95"/>
      <c r="F28" s="95">
        <f t="shared" si="0"/>
        <v>0</v>
      </c>
    </row>
    <row r="29" spans="1:6" ht="27.6" x14ac:dyDescent="0.3">
      <c r="A29" s="106">
        <v>17</v>
      </c>
      <c r="B29" s="95" t="s">
        <v>465</v>
      </c>
      <c r="C29" s="95" t="s">
        <v>458</v>
      </c>
      <c r="D29" s="96">
        <v>5</v>
      </c>
      <c r="E29" s="95"/>
      <c r="F29" s="95">
        <f t="shared" si="0"/>
        <v>0</v>
      </c>
    </row>
    <row r="30" spans="1:6" ht="27.6" x14ac:dyDescent="0.3">
      <c r="A30" s="106">
        <v>18</v>
      </c>
      <c r="B30" s="95" t="s">
        <v>466</v>
      </c>
      <c r="C30" s="95" t="s">
        <v>449</v>
      </c>
      <c r="D30" s="96">
        <v>1</v>
      </c>
      <c r="E30" s="95"/>
      <c r="F30" s="95">
        <f t="shared" si="0"/>
        <v>0</v>
      </c>
    </row>
    <row r="31" spans="1:6" ht="27.6" x14ac:dyDescent="0.3">
      <c r="A31" s="106">
        <v>19</v>
      </c>
      <c r="B31" s="95" t="s">
        <v>467</v>
      </c>
      <c r="C31" s="95" t="s">
        <v>449</v>
      </c>
      <c r="D31" s="96">
        <v>1</v>
      </c>
      <c r="E31" s="95"/>
      <c r="F31" s="95">
        <f t="shared" si="0"/>
        <v>0</v>
      </c>
    </row>
    <row r="32" spans="1:6" ht="27.6" x14ac:dyDescent="0.3">
      <c r="A32" s="106">
        <v>20</v>
      </c>
      <c r="B32" s="95" t="s">
        <v>468</v>
      </c>
      <c r="C32" s="95" t="s">
        <v>458</v>
      </c>
      <c r="D32" s="96">
        <v>5</v>
      </c>
      <c r="E32" s="95"/>
      <c r="F32" s="95">
        <f t="shared" si="0"/>
        <v>0</v>
      </c>
    </row>
    <row r="33" spans="1:6" ht="27.6" x14ac:dyDescent="0.3">
      <c r="A33" s="106">
        <v>21</v>
      </c>
      <c r="B33" s="95" t="s">
        <v>503</v>
      </c>
      <c r="C33" s="95" t="s">
        <v>449</v>
      </c>
      <c r="D33" s="96">
        <v>1</v>
      </c>
      <c r="E33" s="95"/>
      <c r="F33" s="95">
        <f t="shared" si="0"/>
        <v>0</v>
      </c>
    </row>
    <row r="34" spans="1:6" x14ac:dyDescent="0.3">
      <c r="A34" s="106">
        <v>22</v>
      </c>
      <c r="B34" s="95" t="s">
        <v>499</v>
      </c>
      <c r="C34" s="95"/>
      <c r="D34" s="96"/>
      <c r="E34" s="95"/>
      <c r="F34" s="95">
        <f t="shared" ref="F34:F43" si="1">D34*E34</f>
        <v>0</v>
      </c>
    </row>
    <row r="35" spans="1:6" ht="27.6" x14ac:dyDescent="0.3">
      <c r="A35" s="106">
        <v>23</v>
      </c>
      <c r="B35" s="95" t="s">
        <v>105</v>
      </c>
      <c r="C35" s="95" t="s">
        <v>9</v>
      </c>
      <c r="D35" s="96">
        <v>1</v>
      </c>
      <c r="E35" s="95">
        <v>100000</v>
      </c>
      <c r="F35" s="95">
        <f t="shared" si="1"/>
        <v>100000</v>
      </c>
    </row>
    <row r="36" spans="1:6" x14ac:dyDescent="0.3">
      <c r="A36" s="106">
        <v>24</v>
      </c>
      <c r="B36" s="95" t="s">
        <v>500</v>
      </c>
      <c r="C36" s="95" t="s">
        <v>1</v>
      </c>
      <c r="D36" s="96">
        <v>0.1</v>
      </c>
      <c r="E36" s="95">
        <v>100000</v>
      </c>
      <c r="F36" s="95">
        <f t="shared" si="1"/>
        <v>10000</v>
      </c>
    </row>
    <row r="37" spans="1:6" ht="27.6" x14ac:dyDescent="0.3">
      <c r="A37" s="106">
        <v>25</v>
      </c>
      <c r="B37" s="95" t="s">
        <v>130</v>
      </c>
      <c r="C37" s="95" t="s">
        <v>9</v>
      </c>
      <c r="D37" s="96">
        <v>1</v>
      </c>
      <c r="E37" s="95">
        <v>50000</v>
      </c>
      <c r="F37" s="95">
        <f t="shared" si="1"/>
        <v>50000</v>
      </c>
    </row>
    <row r="38" spans="1:6" x14ac:dyDescent="0.3">
      <c r="A38" s="106">
        <v>26</v>
      </c>
      <c r="B38" s="95" t="s">
        <v>501</v>
      </c>
      <c r="C38" s="95" t="s">
        <v>1</v>
      </c>
      <c r="D38" s="96">
        <v>0.1</v>
      </c>
      <c r="E38" s="95">
        <v>50000</v>
      </c>
      <c r="F38" s="95">
        <f t="shared" si="1"/>
        <v>5000</v>
      </c>
    </row>
    <row r="39" spans="1:6" ht="27.6" x14ac:dyDescent="0.3">
      <c r="A39" s="106">
        <v>27</v>
      </c>
      <c r="B39" s="95" t="s">
        <v>502</v>
      </c>
      <c r="C39" s="95" t="s">
        <v>9</v>
      </c>
      <c r="D39" s="96">
        <v>1</v>
      </c>
      <c r="E39" s="95">
        <v>100000</v>
      </c>
      <c r="F39" s="95">
        <f t="shared" si="1"/>
        <v>100000</v>
      </c>
    </row>
    <row r="40" spans="1:6" x14ac:dyDescent="0.3">
      <c r="A40" s="106">
        <v>28</v>
      </c>
      <c r="B40" s="95" t="s">
        <v>501</v>
      </c>
      <c r="C40" s="95" t="s">
        <v>1</v>
      </c>
      <c r="D40" s="96">
        <v>0.1</v>
      </c>
      <c r="E40" s="95">
        <v>100000</v>
      </c>
      <c r="F40" s="95">
        <f t="shared" si="1"/>
        <v>10000</v>
      </c>
    </row>
    <row r="41" spans="1:6" ht="27.6" x14ac:dyDescent="0.3">
      <c r="A41" s="106">
        <v>29</v>
      </c>
      <c r="B41" s="95" t="s">
        <v>111</v>
      </c>
      <c r="C41" s="95"/>
      <c r="D41" s="96"/>
      <c r="E41" s="95"/>
      <c r="F41" s="95">
        <f t="shared" si="1"/>
        <v>0</v>
      </c>
    </row>
    <row r="42" spans="1:6" x14ac:dyDescent="0.3">
      <c r="A42" s="106">
        <v>33</v>
      </c>
      <c r="B42" s="95" t="s">
        <v>30</v>
      </c>
      <c r="C42" s="95" t="s">
        <v>4</v>
      </c>
      <c r="D42" s="96">
        <v>2</v>
      </c>
      <c r="E42" s="95">
        <v>50000</v>
      </c>
      <c r="F42" s="95">
        <f t="shared" si="1"/>
        <v>100000</v>
      </c>
    </row>
    <row r="43" spans="1:6" ht="27.6" x14ac:dyDescent="0.3">
      <c r="A43" s="106">
        <v>34</v>
      </c>
      <c r="B43" s="95" t="s">
        <v>31</v>
      </c>
      <c r="C43" s="95" t="s">
        <v>6</v>
      </c>
      <c r="D43" s="96">
        <v>1</v>
      </c>
      <c r="E43" s="95">
        <v>50000</v>
      </c>
      <c r="F43" s="95">
        <f t="shared" si="1"/>
        <v>50000</v>
      </c>
    </row>
    <row r="44" spans="1:6" ht="27.6" x14ac:dyDescent="0.3">
      <c r="A44" s="106">
        <v>35</v>
      </c>
      <c r="B44" s="95" t="s">
        <v>106</v>
      </c>
      <c r="C44" s="95" t="s">
        <v>6</v>
      </c>
      <c r="D44" s="96">
        <v>1</v>
      </c>
      <c r="E44" s="95">
        <v>50000</v>
      </c>
      <c r="F44" s="95">
        <f t="shared" ref="F44" si="2">D44*E44</f>
        <v>50000</v>
      </c>
    </row>
    <row r="45" spans="1:6" x14ac:dyDescent="0.3">
      <c r="A45" s="106"/>
      <c r="B45" s="95" t="s">
        <v>498</v>
      </c>
      <c r="C45" s="95"/>
      <c r="D45" s="96"/>
      <c r="E45" s="95"/>
      <c r="F45" s="95"/>
    </row>
    <row r="46" spans="1:6" ht="41.4" x14ac:dyDescent="0.3">
      <c r="A46" s="106">
        <v>36</v>
      </c>
      <c r="B46" s="95" t="s">
        <v>139</v>
      </c>
      <c r="C46" s="95" t="s">
        <v>9</v>
      </c>
      <c r="D46" s="96">
        <v>1</v>
      </c>
      <c r="E46" s="95">
        <v>100000</v>
      </c>
      <c r="F46" s="95">
        <f t="shared" ref="F46:F49" si="3">D46*E46</f>
        <v>100000</v>
      </c>
    </row>
    <row r="47" spans="1:6" x14ac:dyDescent="0.3">
      <c r="A47" s="106">
        <v>37</v>
      </c>
      <c r="B47" s="95" t="s">
        <v>7</v>
      </c>
      <c r="C47" s="95" t="s">
        <v>1</v>
      </c>
      <c r="D47" s="96">
        <v>0.1</v>
      </c>
      <c r="E47" s="95">
        <v>100000</v>
      </c>
      <c r="F47" s="95">
        <f t="shared" si="3"/>
        <v>10000</v>
      </c>
    </row>
    <row r="48" spans="1:6" ht="27.6" x14ac:dyDescent="0.3">
      <c r="A48" s="106">
        <v>38</v>
      </c>
      <c r="B48" s="95" t="s">
        <v>507</v>
      </c>
      <c r="C48" s="95" t="s">
        <v>458</v>
      </c>
      <c r="D48" s="96">
        <v>5</v>
      </c>
      <c r="E48" s="95"/>
      <c r="F48" s="95">
        <f t="shared" si="3"/>
        <v>0</v>
      </c>
    </row>
    <row r="49" spans="1:6" ht="27.6" x14ac:dyDescent="0.3">
      <c r="A49" s="106">
        <v>39</v>
      </c>
      <c r="B49" s="95" t="s">
        <v>468</v>
      </c>
      <c r="C49" s="95" t="s">
        <v>458</v>
      </c>
      <c r="D49" s="96">
        <v>5</v>
      </c>
      <c r="E49" s="95"/>
      <c r="F49" s="95">
        <f t="shared" si="3"/>
        <v>0</v>
      </c>
    </row>
    <row r="50" spans="1:6" x14ac:dyDescent="0.3">
      <c r="A50" s="106"/>
      <c r="B50" s="99" t="s">
        <v>527</v>
      </c>
      <c r="C50" s="95"/>
      <c r="D50" s="96"/>
      <c r="E50" s="95"/>
      <c r="F50" s="95">
        <f>SUM(F12:F49)</f>
        <v>585000</v>
      </c>
    </row>
    <row r="51" spans="1:6" ht="16.2" thickBot="1" x14ac:dyDescent="0.35">
      <c r="A51" s="95"/>
      <c r="B51" s="99" t="s">
        <v>528</v>
      </c>
      <c r="C51" s="95"/>
      <c r="D51" s="95"/>
      <c r="E51" s="95"/>
      <c r="F51" s="94">
        <f>F50</f>
        <v>585000</v>
      </c>
    </row>
    <row r="52" spans="1:6" ht="16.2" thickTop="1" x14ac:dyDescent="0.3">
      <c r="A52" s="95"/>
      <c r="B52" s="99" t="s">
        <v>469</v>
      </c>
      <c r="C52" s="95"/>
      <c r="D52" s="95"/>
      <c r="E52" s="95"/>
      <c r="F52" s="63"/>
    </row>
    <row r="53" spans="1:6" ht="27.6" x14ac:dyDescent="0.3">
      <c r="A53" s="106">
        <v>40</v>
      </c>
      <c r="B53" s="95" t="s">
        <v>470</v>
      </c>
      <c r="C53" s="95" t="s">
        <v>471</v>
      </c>
      <c r="D53" s="96">
        <v>1</v>
      </c>
      <c r="E53" s="95"/>
      <c r="F53" s="95">
        <f>D53*E53</f>
        <v>0</v>
      </c>
    </row>
    <row r="54" spans="1:6" ht="27.6" x14ac:dyDescent="0.3">
      <c r="A54" s="106">
        <v>41</v>
      </c>
      <c r="B54" s="95" t="s">
        <v>472</v>
      </c>
      <c r="C54" s="95" t="s">
        <v>471</v>
      </c>
      <c r="D54" s="96">
        <v>1</v>
      </c>
      <c r="E54" s="95"/>
      <c r="F54" s="95">
        <f t="shared" ref="F54:F82" si="4">D54*E54</f>
        <v>0</v>
      </c>
    </row>
    <row r="55" spans="1:6" ht="27.6" x14ac:dyDescent="0.3">
      <c r="A55" s="106">
        <v>42</v>
      </c>
      <c r="B55" s="95" t="s">
        <v>473</v>
      </c>
      <c r="C55" s="95" t="s">
        <v>458</v>
      </c>
      <c r="D55" s="96"/>
      <c r="E55" s="95"/>
      <c r="F55" s="95">
        <f t="shared" si="4"/>
        <v>0</v>
      </c>
    </row>
    <row r="56" spans="1:6" ht="41.4" x14ac:dyDescent="0.3">
      <c r="A56" s="106">
        <v>43</v>
      </c>
      <c r="B56" s="95" t="s">
        <v>504</v>
      </c>
      <c r="C56" s="95" t="s">
        <v>458</v>
      </c>
      <c r="D56" s="96">
        <v>5</v>
      </c>
      <c r="E56" s="95"/>
      <c r="F56" s="95">
        <f t="shared" si="4"/>
        <v>0</v>
      </c>
    </row>
    <row r="57" spans="1:6" ht="27.6" x14ac:dyDescent="0.3">
      <c r="A57" s="106">
        <v>44</v>
      </c>
      <c r="B57" s="95" t="s">
        <v>505</v>
      </c>
      <c r="C57" s="95" t="s">
        <v>458</v>
      </c>
      <c r="D57" s="96">
        <v>5</v>
      </c>
      <c r="E57" s="95"/>
      <c r="F57" s="95">
        <f t="shared" si="4"/>
        <v>0</v>
      </c>
    </row>
    <row r="58" spans="1:6" ht="27.6" x14ac:dyDescent="0.3">
      <c r="A58" s="106">
        <v>45</v>
      </c>
      <c r="B58" s="95" t="s">
        <v>474</v>
      </c>
      <c r="C58" s="95" t="s">
        <v>458</v>
      </c>
      <c r="D58" s="96">
        <v>5</v>
      </c>
      <c r="E58" s="95"/>
      <c r="F58" s="95">
        <f t="shared" si="4"/>
        <v>0</v>
      </c>
    </row>
    <row r="59" spans="1:6" ht="27.6" x14ac:dyDescent="0.3">
      <c r="A59" s="106">
        <v>46</v>
      </c>
      <c r="B59" s="95" t="s">
        <v>475</v>
      </c>
      <c r="C59" s="95" t="s">
        <v>471</v>
      </c>
      <c r="D59" s="96">
        <v>1</v>
      </c>
      <c r="E59" s="95"/>
      <c r="F59" s="95">
        <f t="shared" si="4"/>
        <v>0</v>
      </c>
    </row>
    <row r="60" spans="1:6" ht="27.6" x14ac:dyDescent="0.3">
      <c r="A60" s="106"/>
      <c r="B60" s="95" t="s">
        <v>476</v>
      </c>
      <c r="C60" s="95"/>
      <c r="D60" s="96"/>
      <c r="E60" s="95"/>
      <c r="F60" s="95"/>
    </row>
    <row r="61" spans="1:6" x14ac:dyDescent="0.3">
      <c r="A61" s="106">
        <v>47</v>
      </c>
      <c r="B61" s="95" t="s">
        <v>477</v>
      </c>
      <c r="C61" s="95" t="s">
        <v>478</v>
      </c>
      <c r="D61" s="96"/>
      <c r="E61" s="95"/>
      <c r="F61" s="95">
        <f t="shared" si="4"/>
        <v>0</v>
      </c>
    </row>
    <row r="62" spans="1:6" x14ac:dyDescent="0.3">
      <c r="A62" s="106">
        <v>48</v>
      </c>
      <c r="B62" s="95" t="s">
        <v>506</v>
      </c>
      <c r="C62" s="95" t="s">
        <v>478</v>
      </c>
      <c r="D62" s="96"/>
      <c r="E62" s="95"/>
      <c r="F62" s="95">
        <f t="shared" si="4"/>
        <v>0</v>
      </c>
    </row>
    <row r="63" spans="1:6" x14ac:dyDescent="0.3">
      <c r="A63" s="106">
        <v>49</v>
      </c>
      <c r="B63" s="95" t="s">
        <v>479</v>
      </c>
      <c r="C63" s="95" t="s">
        <v>478</v>
      </c>
      <c r="D63" s="96"/>
      <c r="E63" s="95"/>
      <c r="F63" s="95">
        <f t="shared" si="4"/>
        <v>0</v>
      </c>
    </row>
    <row r="64" spans="1:6" x14ac:dyDescent="0.3">
      <c r="A64" s="106">
        <v>50</v>
      </c>
      <c r="B64" s="95" t="s">
        <v>480</v>
      </c>
      <c r="C64" s="95" t="s">
        <v>478</v>
      </c>
      <c r="D64" s="96"/>
      <c r="E64" s="95"/>
      <c r="F64" s="95">
        <f t="shared" si="4"/>
        <v>0</v>
      </c>
    </row>
    <row r="65" spans="1:6" x14ac:dyDescent="0.3">
      <c r="A65" s="106">
        <v>51</v>
      </c>
      <c r="B65" s="95" t="s">
        <v>481</v>
      </c>
      <c r="C65" s="95" t="s">
        <v>478</v>
      </c>
      <c r="D65" s="96"/>
      <c r="E65" s="95"/>
      <c r="F65" s="95">
        <f t="shared" si="4"/>
        <v>0</v>
      </c>
    </row>
    <row r="66" spans="1:6" x14ac:dyDescent="0.3">
      <c r="A66" s="106">
        <v>52</v>
      </c>
      <c r="B66" s="95" t="s">
        <v>482</v>
      </c>
      <c r="C66" s="95" t="s">
        <v>478</v>
      </c>
      <c r="D66" s="96"/>
      <c r="E66" s="95"/>
      <c r="F66" s="95">
        <f t="shared" si="4"/>
        <v>0</v>
      </c>
    </row>
    <row r="67" spans="1:6" x14ac:dyDescent="0.3">
      <c r="A67" s="106">
        <v>53</v>
      </c>
      <c r="B67" s="95" t="s">
        <v>483</v>
      </c>
      <c r="C67" s="95" t="s">
        <v>478</v>
      </c>
      <c r="D67" s="96"/>
      <c r="E67" s="95"/>
      <c r="F67" s="95">
        <f t="shared" si="4"/>
        <v>0</v>
      </c>
    </row>
    <row r="68" spans="1:6" x14ac:dyDescent="0.3">
      <c r="A68" s="106">
        <v>54</v>
      </c>
      <c r="B68" s="95" t="s">
        <v>484</v>
      </c>
      <c r="C68" s="95" t="s">
        <v>478</v>
      </c>
      <c r="D68" s="96"/>
      <c r="E68" s="95"/>
      <c r="F68" s="95">
        <f t="shared" si="4"/>
        <v>0</v>
      </c>
    </row>
    <row r="69" spans="1:6" x14ac:dyDescent="0.3">
      <c r="A69" s="106">
        <v>55</v>
      </c>
      <c r="B69" s="95" t="s">
        <v>485</v>
      </c>
      <c r="C69" s="95" t="s">
        <v>478</v>
      </c>
      <c r="D69" s="96"/>
      <c r="E69" s="95"/>
      <c r="F69" s="95">
        <f t="shared" si="4"/>
        <v>0</v>
      </c>
    </row>
    <row r="70" spans="1:6" x14ac:dyDescent="0.3">
      <c r="A70" s="106">
        <v>56</v>
      </c>
      <c r="B70" s="95" t="s">
        <v>486</v>
      </c>
      <c r="C70" s="95" t="s">
        <v>478</v>
      </c>
      <c r="D70" s="96"/>
      <c r="E70" s="95"/>
      <c r="F70" s="95">
        <f t="shared" si="4"/>
        <v>0</v>
      </c>
    </row>
    <row r="71" spans="1:6" x14ac:dyDescent="0.3">
      <c r="A71" s="106">
        <v>57</v>
      </c>
      <c r="B71" s="95" t="s">
        <v>487</v>
      </c>
      <c r="C71" s="95" t="s">
        <v>478</v>
      </c>
      <c r="D71" s="96"/>
      <c r="E71" s="95"/>
      <c r="F71" s="95">
        <f t="shared" si="4"/>
        <v>0</v>
      </c>
    </row>
    <row r="72" spans="1:6" ht="27.6" x14ac:dyDescent="0.3">
      <c r="A72" s="106">
        <v>58</v>
      </c>
      <c r="B72" s="95" t="s">
        <v>488</v>
      </c>
      <c r="C72" s="95" t="s">
        <v>478</v>
      </c>
      <c r="D72" s="96"/>
      <c r="E72" s="95"/>
      <c r="F72" s="95">
        <f t="shared" si="4"/>
        <v>0</v>
      </c>
    </row>
    <row r="73" spans="1:6" x14ac:dyDescent="0.3">
      <c r="A73" s="106">
        <v>59</v>
      </c>
      <c r="B73" s="95" t="s">
        <v>489</v>
      </c>
      <c r="C73" s="95" t="s">
        <v>478</v>
      </c>
      <c r="D73" s="96"/>
      <c r="E73" s="95"/>
      <c r="F73" s="95">
        <f t="shared" si="4"/>
        <v>0</v>
      </c>
    </row>
    <row r="74" spans="1:6" x14ac:dyDescent="0.3">
      <c r="A74" s="106">
        <v>60</v>
      </c>
      <c r="B74" s="95" t="s">
        <v>490</v>
      </c>
      <c r="C74" s="95" t="s">
        <v>57</v>
      </c>
      <c r="D74" s="96">
        <v>100</v>
      </c>
      <c r="E74" s="95"/>
      <c r="F74" s="95">
        <f t="shared" si="4"/>
        <v>0</v>
      </c>
    </row>
    <row r="75" spans="1:6" x14ac:dyDescent="0.3">
      <c r="A75" s="106">
        <v>61</v>
      </c>
      <c r="B75" s="95" t="s">
        <v>491</v>
      </c>
      <c r="C75" s="95" t="s">
        <v>478</v>
      </c>
      <c r="D75" s="96"/>
      <c r="E75" s="95"/>
      <c r="F75" s="95">
        <f t="shared" si="4"/>
        <v>0</v>
      </c>
    </row>
    <row r="76" spans="1:6" x14ac:dyDescent="0.3">
      <c r="A76" s="106">
        <v>62</v>
      </c>
      <c r="B76" s="95" t="s">
        <v>492</v>
      </c>
      <c r="C76" s="95" t="s">
        <v>478</v>
      </c>
      <c r="D76" s="96"/>
      <c r="E76" s="95"/>
      <c r="F76" s="95">
        <f t="shared" si="4"/>
        <v>0</v>
      </c>
    </row>
    <row r="77" spans="1:6" ht="41.4" x14ac:dyDescent="0.3">
      <c r="A77" s="106">
        <v>63</v>
      </c>
      <c r="B77" s="95" t="s">
        <v>493</v>
      </c>
      <c r="C77" s="95" t="s">
        <v>449</v>
      </c>
      <c r="D77" s="96"/>
      <c r="E77" s="95"/>
      <c r="F77" s="95">
        <f t="shared" si="4"/>
        <v>0</v>
      </c>
    </row>
    <row r="78" spans="1:6" ht="27.6" x14ac:dyDescent="0.3">
      <c r="A78" s="106">
        <v>64</v>
      </c>
      <c r="B78" s="95" t="s">
        <v>494</v>
      </c>
      <c r="C78" s="95" t="s">
        <v>458</v>
      </c>
      <c r="D78" s="96"/>
      <c r="E78" s="95"/>
      <c r="F78" s="95">
        <f t="shared" si="4"/>
        <v>0</v>
      </c>
    </row>
    <row r="79" spans="1:6" x14ac:dyDescent="0.3">
      <c r="A79" s="106"/>
      <c r="B79" s="95"/>
      <c r="C79" s="95"/>
      <c r="D79" s="96"/>
      <c r="E79" s="95"/>
      <c r="F79" s="95"/>
    </row>
    <row r="80" spans="1:6" x14ac:dyDescent="0.3">
      <c r="A80" s="106"/>
      <c r="B80" s="95" t="s">
        <v>495</v>
      </c>
      <c r="C80" s="95"/>
      <c r="D80" s="96"/>
      <c r="E80" s="95"/>
      <c r="F80" s="95"/>
    </row>
    <row r="81" spans="1:6" ht="30.6" customHeight="1" x14ac:dyDescent="0.3">
      <c r="A81" s="106">
        <v>65</v>
      </c>
      <c r="B81" s="95" t="s">
        <v>496</v>
      </c>
      <c r="C81" s="95" t="s">
        <v>458</v>
      </c>
      <c r="D81" s="96">
        <v>5</v>
      </c>
      <c r="E81" s="95"/>
      <c r="F81" s="95">
        <f t="shared" si="4"/>
        <v>0</v>
      </c>
    </row>
    <row r="82" spans="1:6" ht="31.2" customHeight="1" x14ac:dyDescent="0.3">
      <c r="A82" s="106">
        <v>66</v>
      </c>
      <c r="B82" s="95" t="s">
        <v>497</v>
      </c>
      <c r="C82" s="95" t="s">
        <v>458</v>
      </c>
      <c r="D82" s="96">
        <v>5</v>
      </c>
      <c r="E82" s="95"/>
      <c r="F82" s="95">
        <f t="shared" si="4"/>
        <v>0</v>
      </c>
    </row>
    <row r="83" spans="1:6" x14ac:dyDescent="0.3">
      <c r="A83" s="97" t="s">
        <v>523</v>
      </c>
      <c r="B83" s="97"/>
      <c r="C83" s="97"/>
      <c r="D83" s="97"/>
      <c r="E83" s="97"/>
      <c r="F83" s="98">
        <f>SUM(F51:F82)</f>
        <v>585000</v>
      </c>
    </row>
    <row r="85" spans="1:6" ht="19.2" customHeight="1" x14ac:dyDescent="0.3"/>
  </sheetData>
  <mergeCells count="3">
    <mergeCell ref="A3:F3"/>
    <mergeCell ref="A4:F4"/>
    <mergeCell ref="A83:E83"/>
  </mergeCells>
  <pageMargins left="0.7" right="0.7" top="0.75" bottom="0.75" header="0.3" footer="0.3"/>
  <pageSetup paperSize="9" scale="67" orientation="portrait" r:id="rId1"/>
  <rowBreaks count="1" manualBreakCount="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C6C5B-E74A-46F2-9473-8F4A1CDBDCFC}">
  <dimension ref="A1:J194"/>
  <sheetViews>
    <sheetView view="pageBreakPreview" topLeftCell="A129" zoomScale="130" zoomScaleNormal="130" zoomScaleSheetLayoutView="130" workbookViewId="0">
      <selection activeCell="E137" sqref="E137"/>
    </sheetView>
  </sheetViews>
  <sheetFormatPr defaultRowHeight="21.6" customHeight="1" x14ac:dyDescent="0.25"/>
  <cols>
    <col min="1" max="1" width="8.33203125" style="2" customWidth="1"/>
    <col min="2" max="2" width="71.88671875" style="2" customWidth="1"/>
    <col min="3" max="3" width="15.88671875" style="1" bestFit="1" customWidth="1"/>
    <col min="4" max="4" width="9" style="120" bestFit="1" customWidth="1"/>
    <col min="5" max="5" width="15.5546875" style="10" customWidth="1"/>
    <col min="6" max="6" width="17.33203125" style="10" bestFit="1" customWidth="1"/>
    <col min="7" max="16384" width="8.88671875" style="2"/>
  </cols>
  <sheetData>
    <row r="1" spans="1:6" ht="21.6" customHeight="1" x14ac:dyDescent="0.25">
      <c r="A1" s="7" t="s">
        <v>129</v>
      </c>
    </row>
    <row r="2" spans="1:6" ht="13.2" x14ac:dyDescent="0.25"/>
    <row r="3" spans="1:6" ht="21.6" customHeight="1" thickBot="1" x14ac:dyDescent="0.3">
      <c r="A3" s="7" t="s">
        <v>140</v>
      </c>
    </row>
    <row r="4" spans="1:6" ht="21.6" customHeight="1" thickBot="1" x14ac:dyDescent="0.3">
      <c r="A4" s="71" t="s">
        <v>246</v>
      </c>
      <c r="B4" s="72"/>
      <c r="C4" s="72"/>
      <c r="D4" s="72"/>
      <c r="E4" s="72"/>
      <c r="F4" s="73"/>
    </row>
    <row r="5" spans="1:6" ht="21.6" customHeight="1" x14ac:dyDescent="0.25">
      <c r="A5" s="24" t="s">
        <v>6</v>
      </c>
      <c r="B5" s="25" t="s">
        <v>35</v>
      </c>
      <c r="C5" s="53" t="s">
        <v>36</v>
      </c>
      <c r="D5" s="121" t="s">
        <v>37</v>
      </c>
      <c r="E5" s="26" t="s">
        <v>74</v>
      </c>
      <c r="F5" s="27" t="s">
        <v>104</v>
      </c>
    </row>
    <row r="6" spans="1:6" ht="41.4" x14ac:dyDescent="0.25">
      <c r="A6" s="95" t="s">
        <v>275</v>
      </c>
      <c r="B6" s="95" t="s">
        <v>117</v>
      </c>
      <c r="C6" s="95" t="s">
        <v>4</v>
      </c>
      <c r="D6" s="96">
        <v>2</v>
      </c>
      <c r="E6" s="95"/>
      <c r="F6" s="95">
        <f>D6*E6</f>
        <v>0</v>
      </c>
    </row>
    <row r="7" spans="1:6" ht="13.8" x14ac:dyDescent="0.25">
      <c r="A7" s="95" t="s">
        <v>276</v>
      </c>
      <c r="B7" s="95" t="s">
        <v>110</v>
      </c>
      <c r="C7" s="95" t="s">
        <v>8</v>
      </c>
      <c r="D7" s="96">
        <v>20</v>
      </c>
      <c r="E7" s="95"/>
      <c r="F7" s="95">
        <f t="shared" ref="F7:F8" si="0">D7*E7</f>
        <v>0</v>
      </c>
    </row>
    <row r="8" spans="1:6" ht="27.6" x14ac:dyDescent="0.25">
      <c r="A8" s="95" t="s">
        <v>277</v>
      </c>
      <c r="B8" s="95" t="s">
        <v>109</v>
      </c>
      <c r="C8" s="95" t="s">
        <v>4</v>
      </c>
      <c r="D8" s="96">
        <v>2</v>
      </c>
      <c r="E8" s="95"/>
      <c r="F8" s="95">
        <f t="shared" si="0"/>
        <v>0</v>
      </c>
    </row>
    <row r="9" spans="1:6" ht="21.6" customHeight="1" x14ac:dyDescent="0.25">
      <c r="A9" s="107" t="s">
        <v>356</v>
      </c>
      <c r="B9" s="108"/>
      <c r="C9" s="108"/>
      <c r="D9" s="108"/>
      <c r="E9" s="109"/>
      <c r="F9" s="95">
        <f>SUM(F6:F8)</f>
        <v>0</v>
      </c>
    </row>
    <row r="10" spans="1:6" ht="21.6" customHeight="1" thickBot="1" x14ac:dyDescent="0.3">
      <c r="A10" s="3"/>
      <c r="B10" s="3"/>
      <c r="C10" s="54"/>
      <c r="D10" s="122"/>
    </row>
    <row r="11" spans="1:6" ht="21.6" customHeight="1" thickBot="1" x14ac:dyDescent="0.3">
      <c r="A11" s="68" t="s">
        <v>247</v>
      </c>
      <c r="B11" s="69"/>
      <c r="C11" s="69"/>
      <c r="D11" s="69"/>
      <c r="E11" s="69"/>
      <c r="F11" s="70"/>
    </row>
    <row r="12" spans="1:6" ht="27.6" x14ac:dyDescent="0.25">
      <c r="A12" s="95" t="s">
        <v>38</v>
      </c>
      <c r="B12" s="95" t="s">
        <v>108</v>
      </c>
      <c r="C12" s="95" t="s">
        <v>8</v>
      </c>
      <c r="D12" s="96">
        <v>40</v>
      </c>
      <c r="E12" s="95"/>
      <c r="F12" s="95">
        <f t="shared" ref="F12:F14" si="1">D12*E12</f>
        <v>0</v>
      </c>
    </row>
    <row r="13" spans="1:6" ht="27.6" x14ac:dyDescent="0.25">
      <c r="A13" s="95" t="s">
        <v>39</v>
      </c>
      <c r="B13" s="95" t="s">
        <v>107</v>
      </c>
      <c r="C13" s="95" t="s">
        <v>4</v>
      </c>
      <c r="D13" s="96">
        <v>6</v>
      </c>
      <c r="E13" s="95"/>
      <c r="F13" s="95">
        <f t="shared" si="1"/>
        <v>0</v>
      </c>
    </row>
    <row r="14" spans="1:6" ht="21.6" customHeight="1" thickBot="1" x14ac:dyDescent="0.3">
      <c r="A14" s="95" t="s">
        <v>40</v>
      </c>
      <c r="B14" s="95" t="s">
        <v>131</v>
      </c>
      <c r="C14" s="95" t="s">
        <v>4</v>
      </c>
      <c r="D14" s="96">
        <v>3</v>
      </c>
      <c r="E14" s="95"/>
      <c r="F14" s="95">
        <f t="shared" si="1"/>
        <v>0</v>
      </c>
    </row>
    <row r="15" spans="1:6" ht="21.6" customHeight="1" thickBot="1" x14ac:dyDescent="0.3">
      <c r="A15" s="65" t="s">
        <v>357</v>
      </c>
      <c r="B15" s="66"/>
      <c r="C15" s="66"/>
      <c r="D15" s="66"/>
      <c r="E15" s="67"/>
      <c r="F15" s="30">
        <f>SUM(F12:F14)</f>
        <v>0</v>
      </c>
    </row>
    <row r="16" spans="1:6" ht="21.6" customHeight="1" thickBot="1" x14ac:dyDescent="0.3"/>
    <row r="17" spans="1:6" ht="21.6" customHeight="1" thickBot="1" x14ac:dyDescent="0.3">
      <c r="A17" s="75" t="s">
        <v>248</v>
      </c>
      <c r="B17" s="76"/>
      <c r="C17" s="76"/>
      <c r="D17" s="76"/>
      <c r="E17" s="76"/>
      <c r="F17" s="77"/>
    </row>
    <row r="18" spans="1:6" ht="21.6" customHeight="1" x14ac:dyDescent="0.25">
      <c r="A18" s="24" t="s">
        <v>6</v>
      </c>
      <c r="B18" s="25" t="s">
        <v>35</v>
      </c>
      <c r="C18" s="53" t="s">
        <v>36</v>
      </c>
      <c r="D18" s="121" t="s">
        <v>37</v>
      </c>
      <c r="E18" s="26" t="s">
        <v>74</v>
      </c>
      <c r="F18" s="27" t="s">
        <v>104</v>
      </c>
    </row>
    <row r="19" spans="1:6" ht="21.6" customHeight="1" x14ac:dyDescent="0.25">
      <c r="A19" s="22"/>
      <c r="B19" s="17" t="s">
        <v>112</v>
      </c>
      <c r="C19" s="55"/>
      <c r="D19" s="123"/>
      <c r="E19" s="16"/>
      <c r="F19" s="23"/>
    </row>
    <row r="20" spans="1:6" ht="21.6" customHeight="1" x14ac:dyDescent="0.25">
      <c r="A20" s="95" t="s">
        <v>41</v>
      </c>
      <c r="B20" s="95" t="s">
        <v>10</v>
      </c>
      <c r="C20" s="95" t="s">
        <v>9</v>
      </c>
      <c r="D20" s="96">
        <v>1</v>
      </c>
      <c r="E20" s="95">
        <v>45000</v>
      </c>
      <c r="F20" s="95">
        <f t="shared" ref="F20:F40" si="2">D20*E20</f>
        <v>45000</v>
      </c>
    </row>
    <row r="21" spans="1:6" ht="21.6" customHeight="1" x14ac:dyDescent="0.25">
      <c r="A21" s="95" t="s">
        <v>43</v>
      </c>
      <c r="B21" s="95" t="s">
        <v>115</v>
      </c>
      <c r="C21" s="95" t="s">
        <v>1</v>
      </c>
      <c r="D21" s="96">
        <v>0.1</v>
      </c>
      <c r="E21" s="95">
        <v>45000</v>
      </c>
      <c r="F21" s="95">
        <f t="shared" si="2"/>
        <v>4500</v>
      </c>
    </row>
    <row r="22" spans="1:6" ht="21.6" customHeight="1" x14ac:dyDescent="0.25">
      <c r="A22" s="95" t="s">
        <v>44</v>
      </c>
      <c r="B22" s="95" t="s">
        <v>11</v>
      </c>
      <c r="C22" s="95"/>
      <c r="D22" s="96"/>
      <c r="E22" s="95"/>
      <c r="F22" s="95">
        <f t="shared" si="2"/>
        <v>0</v>
      </c>
    </row>
    <row r="23" spans="1:6" ht="21.6" customHeight="1" x14ac:dyDescent="0.25">
      <c r="A23" s="95" t="s">
        <v>45</v>
      </c>
      <c r="B23" s="95" t="s">
        <v>12</v>
      </c>
      <c r="C23" s="95" t="s">
        <v>42</v>
      </c>
      <c r="D23" s="96">
        <f>3*3*1.5</f>
        <v>13.5</v>
      </c>
      <c r="E23" s="95"/>
      <c r="F23" s="95">
        <f t="shared" si="2"/>
        <v>0</v>
      </c>
    </row>
    <row r="24" spans="1:6" ht="21.6" customHeight="1" x14ac:dyDescent="0.25">
      <c r="A24" s="95" t="s">
        <v>46</v>
      </c>
      <c r="B24" s="95" t="s">
        <v>14</v>
      </c>
      <c r="C24" s="95" t="s">
        <v>42</v>
      </c>
      <c r="D24" s="96">
        <f>3*3*3</f>
        <v>27</v>
      </c>
      <c r="E24" s="95"/>
      <c r="F24" s="95">
        <f t="shared" si="2"/>
        <v>0</v>
      </c>
    </row>
    <row r="25" spans="1:6" ht="21.6" customHeight="1" x14ac:dyDescent="0.25">
      <c r="A25" s="95" t="s">
        <v>47</v>
      </c>
      <c r="B25" s="95" t="s">
        <v>508</v>
      </c>
      <c r="C25" s="95" t="s">
        <v>42</v>
      </c>
      <c r="D25" s="96">
        <v>1</v>
      </c>
      <c r="E25" s="95"/>
      <c r="F25" s="95">
        <f t="shared" si="2"/>
        <v>0</v>
      </c>
    </row>
    <row r="26" spans="1:6" ht="27.6" x14ac:dyDescent="0.25">
      <c r="A26" s="95" t="s">
        <v>279</v>
      </c>
      <c r="B26" s="95" t="s">
        <v>509</v>
      </c>
      <c r="C26" s="95" t="s">
        <v>42</v>
      </c>
      <c r="D26" s="96">
        <v>25</v>
      </c>
      <c r="E26" s="95"/>
      <c r="F26" s="95">
        <f t="shared" si="2"/>
        <v>0</v>
      </c>
    </row>
    <row r="27" spans="1:6" ht="21.6" customHeight="1" x14ac:dyDescent="0.25">
      <c r="A27" s="95" t="s">
        <v>287</v>
      </c>
      <c r="B27" s="95" t="s">
        <v>510</v>
      </c>
      <c r="C27" s="95" t="s">
        <v>42</v>
      </c>
      <c r="D27" s="96">
        <v>3</v>
      </c>
      <c r="E27" s="95"/>
      <c r="F27" s="95">
        <f t="shared" si="2"/>
        <v>0</v>
      </c>
    </row>
    <row r="28" spans="1:6" ht="21.6" customHeight="1" x14ac:dyDescent="0.25">
      <c r="A28" s="95" t="s">
        <v>288</v>
      </c>
      <c r="B28" s="95" t="s">
        <v>113</v>
      </c>
      <c r="C28" s="95" t="s">
        <v>42</v>
      </c>
      <c r="D28" s="96">
        <v>4</v>
      </c>
      <c r="E28" s="95"/>
      <c r="F28" s="95">
        <f t="shared" si="2"/>
        <v>0</v>
      </c>
    </row>
    <row r="29" spans="1:6" ht="13.8" x14ac:dyDescent="0.25">
      <c r="A29" s="95" t="s">
        <v>289</v>
      </c>
      <c r="B29" s="95" t="s">
        <v>355</v>
      </c>
      <c r="C29" s="95" t="s">
        <v>42</v>
      </c>
      <c r="D29" s="96">
        <v>5</v>
      </c>
      <c r="E29" s="95"/>
      <c r="F29" s="95">
        <f t="shared" si="2"/>
        <v>0</v>
      </c>
    </row>
    <row r="30" spans="1:6" ht="41.4" x14ac:dyDescent="0.25">
      <c r="A30" s="95" t="s">
        <v>290</v>
      </c>
      <c r="B30" s="95" t="s">
        <v>114</v>
      </c>
      <c r="C30" s="95" t="s">
        <v>42</v>
      </c>
      <c r="D30" s="96">
        <v>15</v>
      </c>
      <c r="E30" s="95"/>
      <c r="F30" s="95">
        <f t="shared" si="2"/>
        <v>0</v>
      </c>
    </row>
    <row r="31" spans="1:6" ht="21.6" customHeight="1" x14ac:dyDescent="0.25">
      <c r="A31" s="95" t="s">
        <v>291</v>
      </c>
      <c r="B31" s="95" t="s">
        <v>75</v>
      </c>
      <c r="C31" s="95" t="s">
        <v>42</v>
      </c>
      <c r="D31" s="96">
        <v>5</v>
      </c>
      <c r="E31" s="95"/>
      <c r="F31" s="95">
        <f t="shared" si="2"/>
        <v>0</v>
      </c>
    </row>
    <row r="32" spans="1:6" ht="41.4" x14ac:dyDescent="0.25">
      <c r="A32" s="95" t="s">
        <v>292</v>
      </c>
      <c r="B32" s="95" t="s">
        <v>280</v>
      </c>
      <c r="C32" s="95" t="s">
        <v>42</v>
      </c>
      <c r="D32" s="96">
        <v>30</v>
      </c>
      <c r="E32" s="95"/>
      <c r="F32" s="95">
        <f t="shared" si="2"/>
        <v>0</v>
      </c>
    </row>
    <row r="33" spans="1:6" ht="55.2" x14ac:dyDescent="0.25">
      <c r="A33" s="95" t="s">
        <v>293</v>
      </c>
      <c r="B33" s="95" t="s">
        <v>281</v>
      </c>
      <c r="C33" s="95" t="s">
        <v>282</v>
      </c>
      <c r="D33" s="96">
        <v>0</v>
      </c>
      <c r="E33" s="95"/>
      <c r="F33" s="95" t="s">
        <v>224</v>
      </c>
    </row>
    <row r="34" spans="1:6" ht="21.6" customHeight="1" x14ac:dyDescent="0.25">
      <c r="A34" s="95" t="s">
        <v>294</v>
      </c>
      <c r="B34" s="95" t="s">
        <v>283</v>
      </c>
      <c r="C34" s="95"/>
      <c r="D34" s="96">
        <v>30</v>
      </c>
      <c r="E34" s="95"/>
      <c r="F34" s="95">
        <f t="shared" si="2"/>
        <v>0</v>
      </c>
    </row>
    <row r="35" spans="1:6" ht="21.6" customHeight="1" x14ac:dyDescent="0.25">
      <c r="A35" s="95" t="s">
        <v>295</v>
      </c>
      <c r="B35" s="95" t="s">
        <v>284</v>
      </c>
      <c r="C35" s="95" t="s">
        <v>282</v>
      </c>
      <c r="D35" s="96">
        <v>30</v>
      </c>
      <c r="E35" s="95"/>
      <c r="F35" s="95">
        <f t="shared" si="2"/>
        <v>0</v>
      </c>
    </row>
    <row r="36" spans="1:6" ht="21.6" customHeight="1" x14ac:dyDescent="0.25">
      <c r="A36" s="95" t="s">
        <v>296</v>
      </c>
      <c r="B36" s="95" t="s">
        <v>285</v>
      </c>
      <c r="C36" s="95" t="s">
        <v>282</v>
      </c>
      <c r="D36" s="96">
        <v>20</v>
      </c>
      <c r="E36" s="95"/>
      <c r="F36" s="95">
        <f t="shared" si="2"/>
        <v>0</v>
      </c>
    </row>
    <row r="37" spans="1:6" ht="21.6" customHeight="1" x14ac:dyDescent="0.25">
      <c r="A37" s="95"/>
      <c r="B37" s="95" t="s">
        <v>15</v>
      </c>
      <c r="C37" s="95"/>
      <c r="D37" s="96"/>
      <c r="E37" s="95"/>
      <c r="F37" s="95"/>
    </row>
    <row r="38" spans="1:6" ht="21.6" customHeight="1" x14ac:dyDescent="0.25">
      <c r="A38" s="95" t="s">
        <v>297</v>
      </c>
      <c r="B38" s="95" t="s">
        <v>16</v>
      </c>
      <c r="C38" s="95" t="s">
        <v>19</v>
      </c>
      <c r="D38" s="96">
        <v>14</v>
      </c>
      <c r="E38" s="95"/>
      <c r="F38" s="95">
        <f t="shared" si="2"/>
        <v>0</v>
      </c>
    </row>
    <row r="39" spans="1:6" ht="21.6" customHeight="1" x14ac:dyDescent="0.25">
      <c r="A39" s="95" t="s">
        <v>298</v>
      </c>
      <c r="B39" s="95" t="s">
        <v>17</v>
      </c>
      <c r="C39" s="95" t="s">
        <v>19</v>
      </c>
      <c r="D39" s="96">
        <v>10</v>
      </c>
      <c r="E39" s="95"/>
      <c r="F39" s="95">
        <f t="shared" si="2"/>
        <v>0</v>
      </c>
    </row>
    <row r="40" spans="1:6" ht="21.6" customHeight="1" x14ac:dyDescent="0.25">
      <c r="A40" s="95" t="s">
        <v>299</v>
      </c>
      <c r="B40" s="95" t="s">
        <v>18</v>
      </c>
      <c r="C40" s="95" t="s">
        <v>19</v>
      </c>
      <c r="D40" s="96">
        <v>8</v>
      </c>
      <c r="E40" s="95"/>
      <c r="F40" s="95">
        <f t="shared" si="2"/>
        <v>0</v>
      </c>
    </row>
    <row r="41" spans="1:6" ht="46.2" customHeight="1" thickBot="1" x14ac:dyDescent="0.3">
      <c r="A41" s="95" t="s">
        <v>300</v>
      </c>
      <c r="B41" s="95" t="s">
        <v>517</v>
      </c>
      <c r="C41" s="95" t="s">
        <v>13</v>
      </c>
      <c r="D41" s="96">
        <v>2</v>
      </c>
      <c r="E41" s="95"/>
      <c r="F41" s="95">
        <f t="shared" ref="F41" si="3">D41*E41</f>
        <v>0</v>
      </c>
    </row>
    <row r="42" spans="1:6" ht="21.6" customHeight="1" thickBot="1" x14ac:dyDescent="0.3">
      <c r="A42" s="65" t="s">
        <v>358</v>
      </c>
      <c r="B42" s="66"/>
      <c r="C42" s="66"/>
      <c r="D42" s="66"/>
      <c r="E42" s="67"/>
      <c r="F42" s="33">
        <f>SUM(F20:F41)</f>
        <v>49500</v>
      </c>
    </row>
    <row r="43" spans="1:6" ht="21.6" customHeight="1" thickBot="1" x14ac:dyDescent="0.3">
      <c r="B43" s="11"/>
      <c r="C43" s="56"/>
      <c r="D43" s="13"/>
      <c r="E43" s="4"/>
      <c r="F43" s="12"/>
    </row>
    <row r="44" spans="1:6" ht="21.6" customHeight="1" thickBot="1" x14ac:dyDescent="0.3">
      <c r="A44" s="68" t="s">
        <v>249</v>
      </c>
      <c r="B44" s="69"/>
      <c r="C44" s="69"/>
      <c r="D44" s="69"/>
      <c r="E44" s="69"/>
      <c r="F44" s="70"/>
    </row>
    <row r="45" spans="1:6" ht="21.6" customHeight="1" thickBot="1" x14ac:dyDescent="0.3">
      <c r="A45" s="18" t="s">
        <v>6</v>
      </c>
      <c r="B45" s="19" t="s">
        <v>35</v>
      </c>
      <c r="C45" s="57" t="s">
        <v>36</v>
      </c>
      <c r="D45" s="124" t="s">
        <v>37</v>
      </c>
      <c r="E45" s="20" t="s">
        <v>74</v>
      </c>
      <c r="F45" s="21" t="s">
        <v>104</v>
      </c>
    </row>
    <row r="46" spans="1:6" ht="21.6" customHeight="1" x14ac:dyDescent="0.25">
      <c r="A46" s="95" t="s">
        <v>48</v>
      </c>
      <c r="B46" s="95" t="s">
        <v>116</v>
      </c>
      <c r="C46" s="95" t="s">
        <v>42</v>
      </c>
      <c r="D46" s="96">
        <v>1.6</v>
      </c>
      <c r="E46" s="95"/>
      <c r="F46" s="95">
        <f>D46*E46</f>
        <v>0</v>
      </c>
    </row>
    <row r="47" spans="1:6" ht="21.6" customHeight="1" x14ac:dyDescent="0.25">
      <c r="A47" s="95" t="s">
        <v>49</v>
      </c>
      <c r="B47" s="95" t="s">
        <v>76</v>
      </c>
      <c r="C47" s="95" t="s">
        <v>42</v>
      </c>
      <c r="D47" s="96">
        <v>18.350000000000001</v>
      </c>
      <c r="E47" s="95"/>
      <c r="F47" s="95">
        <f t="shared" ref="F47:F52" si="4">D47*E47</f>
        <v>0</v>
      </c>
    </row>
    <row r="48" spans="1:6" ht="21.6" customHeight="1" x14ac:dyDescent="0.25">
      <c r="A48" s="95" t="s">
        <v>50</v>
      </c>
      <c r="B48" s="95" t="s">
        <v>514</v>
      </c>
      <c r="C48" s="95" t="s">
        <v>42</v>
      </c>
      <c r="D48" s="96">
        <v>5.5</v>
      </c>
      <c r="E48" s="95"/>
      <c r="F48" s="95">
        <f t="shared" si="4"/>
        <v>0</v>
      </c>
    </row>
    <row r="49" spans="1:10" ht="21.6" customHeight="1" x14ac:dyDescent="0.25">
      <c r="A49" s="95"/>
      <c r="B49" s="95" t="s">
        <v>515</v>
      </c>
      <c r="C49" s="95"/>
      <c r="D49" s="96"/>
      <c r="E49" s="95"/>
      <c r="F49" s="95"/>
    </row>
    <row r="50" spans="1:10" ht="21.6" customHeight="1" x14ac:dyDescent="0.25">
      <c r="A50" s="95" t="s">
        <v>51</v>
      </c>
      <c r="B50" s="95" t="s">
        <v>77</v>
      </c>
      <c r="C50" s="95" t="s">
        <v>32</v>
      </c>
      <c r="D50" s="96">
        <v>4</v>
      </c>
      <c r="E50" s="95"/>
      <c r="F50" s="95">
        <f t="shared" si="4"/>
        <v>0</v>
      </c>
    </row>
    <row r="51" spans="1:10" ht="21.6" customHeight="1" x14ac:dyDescent="0.25">
      <c r="A51" s="95" t="s">
        <v>52</v>
      </c>
      <c r="B51" s="95" t="s">
        <v>78</v>
      </c>
      <c r="C51" s="95" t="s">
        <v>32</v>
      </c>
      <c r="D51" s="96">
        <v>2</v>
      </c>
      <c r="E51" s="95"/>
      <c r="F51" s="95">
        <f t="shared" si="4"/>
        <v>0</v>
      </c>
    </row>
    <row r="52" spans="1:10" ht="21.6" customHeight="1" thickBot="1" x14ac:dyDescent="0.3">
      <c r="A52" s="95" t="s">
        <v>360</v>
      </c>
      <c r="B52" s="95" t="s">
        <v>79</v>
      </c>
      <c r="C52" s="95" t="s">
        <v>42</v>
      </c>
      <c r="D52" s="96">
        <v>0.25</v>
      </c>
      <c r="E52" s="95"/>
      <c r="F52" s="95">
        <f t="shared" si="4"/>
        <v>0</v>
      </c>
    </row>
    <row r="53" spans="1:10" ht="21.6" customHeight="1" thickBot="1" x14ac:dyDescent="0.3">
      <c r="A53" s="65" t="s">
        <v>359</v>
      </c>
      <c r="B53" s="66"/>
      <c r="C53" s="66"/>
      <c r="D53" s="66"/>
      <c r="E53" s="67"/>
      <c r="F53" s="30">
        <f>SUM(F46:F52)</f>
        <v>0</v>
      </c>
    </row>
    <row r="54" spans="1:10" ht="21.6" customHeight="1" thickBot="1" x14ac:dyDescent="0.3">
      <c r="F54" s="12"/>
    </row>
    <row r="55" spans="1:10" ht="21.6" customHeight="1" thickBot="1" x14ac:dyDescent="0.3">
      <c r="A55" s="68" t="s">
        <v>250</v>
      </c>
      <c r="B55" s="69"/>
      <c r="C55" s="69"/>
      <c r="D55" s="69"/>
      <c r="E55" s="69"/>
      <c r="F55" s="70"/>
    </row>
    <row r="56" spans="1:10" ht="21.6" customHeight="1" x14ac:dyDescent="0.25">
      <c r="A56" s="22" t="s">
        <v>6</v>
      </c>
      <c r="B56" s="15" t="s">
        <v>35</v>
      </c>
      <c r="C56" s="55" t="s">
        <v>36</v>
      </c>
      <c r="D56" s="123" t="s">
        <v>37</v>
      </c>
      <c r="E56" s="16" t="s">
        <v>74</v>
      </c>
      <c r="F56" s="23" t="s">
        <v>104</v>
      </c>
    </row>
    <row r="57" spans="1:10" s="14" customFormat="1" ht="92.4" x14ac:dyDescent="0.25">
      <c r="A57" s="95" t="s">
        <v>304</v>
      </c>
      <c r="B57" s="128" t="s">
        <v>301</v>
      </c>
      <c r="C57" s="95" t="s">
        <v>303</v>
      </c>
      <c r="D57" s="96">
        <v>40</v>
      </c>
      <c r="E57" s="95"/>
      <c r="F57" s="95">
        <f>D57*E57</f>
        <v>0</v>
      </c>
    </row>
    <row r="58" spans="1:10" s="14" customFormat="1" ht="93" thickBot="1" x14ac:dyDescent="0.3">
      <c r="A58" s="95" t="s">
        <v>305</v>
      </c>
      <c r="B58" s="128" t="s">
        <v>302</v>
      </c>
      <c r="C58" s="95" t="s">
        <v>303</v>
      </c>
      <c r="D58" s="96">
        <v>50</v>
      </c>
      <c r="E58" s="95"/>
      <c r="F58" s="95">
        <f>D58*E58</f>
        <v>0</v>
      </c>
    </row>
    <row r="59" spans="1:10" ht="21.6" customHeight="1" thickBot="1" x14ac:dyDescent="0.3">
      <c r="A59" s="65" t="s">
        <v>361</v>
      </c>
      <c r="B59" s="66"/>
      <c r="C59" s="66"/>
      <c r="D59" s="66"/>
      <c r="E59" s="67"/>
      <c r="F59" s="30">
        <f>SUM(F57:F58)</f>
        <v>0</v>
      </c>
    </row>
    <row r="60" spans="1:10" ht="21.6" customHeight="1" x14ac:dyDescent="0.25">
      <c r="F60" s="12"/>
    </row>
    <row r="61" spans="1:10" ht="21.6" customHeight="1" thickBot="1" x14ac:dyDescent="0.3">
      <c r="F61" s="12"/>
    </row>
    <row r="62" spans="1:10" ht="21.6" customHeight="1" thickBot="1" x14ac:dyDescent="0.3">
      <c r="A62" s="68" t="s">
        <v>512</v>
      </c>
      <c r="B62" s="69"/>
      <c r="C62" s="69"/>
      <c r="D62" s="69"/>
      <c r="E62" s="69"/>
      <c r="F62" s="70"/>
    </row>
    <row r="63" spans="1:10" ht="21.6" customHeight="1" x14ac:dyDescent="0.25">
      <c r="A63" s="28" t="s">
        <v>6</v>
      </c>
      <c r="B63" s="28" t="s">
        <v>35</v>
      </c>
      <c r="C63" s="58" t="s">
        <v>36</v>
      </c>
      <c r="D63" s="125" t="s">
        <v>37</v>
      </c>
      <c r="E63" s="29" t="s">
        <v>74</v>
      </c>
      <c r="F63" s="29" t="s">
        <v>104</v>
      </c>
    </row>
    <row r="64" spans="1:10" ht="277.2" x14ac:dyDescent="0.25">
      <c r="A64" s="95"/>
      <c r="B64" s="128" t="s">
        <v>511</v>
      </c>
      <c r="C64" s="95"/>
      <c r="D64" s="96"/>
      <c r="E64" s="95"/>
      <c r="F64" s="95"/>
      <c r="J64" s="7"/>
    </row>
    <row r="65" spans="1:6" ht="21.6" customHeight="1" x14ac:dyDescent="0.25">
      <c r="A65" s="95"/>
      <c r="B65" s="95" t="s">
        <v>20</v>
      </c>
      <c r="C65" s="95"/>
      <c r="D65" s="96"/>
      <c r="E65" s="95"/>
      <c r="F65" s="95"/>
    </row>
    <row r="66" spans="1:6" ht="21.6" customHeight="1" x14ac:dyDescent="0.25">
      <c r="A66" s="95" t="s">
        <v>53</v>
      </c>
      <c r="B66" s="95" t="s">
        <v>21</v>
      </c>
      <c r="C66" s="95" t="s">
        <v>286</v>
      </c>
      <c r="D66" s="96">
        <v>3.5</v>
      </c>
      <c r="E66" s="95"/>
      <c r="F66" s="95">
        <f>D66*E66</f>
        <v>0</v>
      </c>
    </row>
    <row r="67" spans="1:6" ht="21.6" customHeight="1" x14ac:dyDescent="0.25">
      <c r="A67" s="95" t="s">
        <v>54</v>
      </c>
      <c r="B67" s="95" t="s">
        <v>22</v>
      </c>
      <c r="C67" s="95"/>
      <c r="D67" s="96"/>
      <c r="E67" s="95"/>
      <c r="F67" s="95"/>
    </row>
    <row r="68" spans="1:6" ht="21.6" customHeight="1" x14ac:dyDescent="0.25">
      <c r="A68" s="95" t="s">
        <v>55</v>
      </c>
      <c r="B68" s="95" t="s">
        <v>23</v>
      </c>
      <c r="C68" s="95" t="s">
        <v>286</v>
      </c>
      <c r="D68" s="96">
        <v>8</v>
      </c>
      <c r="E68" s="95"/>
      <c r="F68" s="95">
        <f t="shared" ref="F68:F75" si="5">D68*E68</f>
        <v>0</v>
      </c>
    </row>
    <row r="69" spans="1:6" ht="21.6" customHeight="1" x14ac:dyDescent="0.25">
      <c r="A69" s="95"/>
      <c r="B69" s="95" t="s">
        <v>24</v>
      </c>
      <c r="C69" s="95"/>
      <c r="D69" s="96"/>
      <c r="E69" s="95"/>
      <c r="F69" s="95"/>
    </row>
    <row r="70" spans="1:6" ht="21.6" customHeight="1" x14ac:dyDescent="0.25">
      <c r="A70" s="95" t="s">
        <v>56</v>
      </c>
      <c r="B70" s="95" t="s">
        <v>23</v>
      </c>
      <c r="C70" s="95" t="s">
        <v>286</v>
      </c>
      <c r="D70" s="96">
        <v>4</v>
      </c>
      <c r="E70" s="95"/>
      <c r="F70" s="95">
        <f t="shared" si="5"/>
        <v>0</v>
      </c>
    </row>
    <row r="71" spans="1:6" ht="21.6" customHeight="1" x14ac:dyDescent="0.25">
      <c r="A71" s="95" t="s">
        <v>58</v>
      </c>
      <c r="B71" s="95" t="s">
        <v>25</v>
      </c>
      <c r="C71" s="95"/>
      <c r="D71" s="96"/>
      <c r="E71" s="95"/>
      <c r="F71" s="95"/>
    </row>
    <row r="72" spans="1:6" ht="21.6" customHeight="1" x14ac:dyDescent="0.25">
      <c r="A72" s="95" t="s">
        <v>306</v>
      </c>
      <c r="B72" s="95" t="s">
        <v>21</v>
      </c>
      <c r="C72" s="95" t="s">
        <v>286</v>
      </c>
      <c r="D72" s="96">
        <v>3</v>
      </c>
      <c r="E72" s="95"/>
      <c r="F72" s="95">
        <f t="shared" si="5"/>
        <v>0</v>
      </c>
    </row>
    <row r="73" spans="1:6" ht="21.6" customHeight="1" x14ac:dyDescent="0.25">
      <c r="A73" s="95"/>
      <c r="B73" s="95" t="s">
        <v>26</v>
      </c>
      <c r="C73" s="95"/>
      <c r="D73" s="96"/>
      <c r="E73" s="95"/>
      <c r="F73" s="95"/>
    </row>
    <row r="74" spans="1:6" ht="21.6" customHeight="1" x14ac:dyDescent="0.25">
      <c r="A74" s="95" t="s">
        <v>307</v>
      </c>
      <c r="B74" s="95" t="s">
        <v>27</v>
      </c>
      <c r="C74" s="95" t="s">
        <v>286</v>
      </c>
      <c r="D74" s="96">
        <v>2.5</v>
      </c>
      <c r="E74" s="95"/>
      <c r="F74" s="95">
        <f t="shared" si="5"/>
        <v>0</v>
      </c>
    </row>
    <row r="75" spans="1:6" ht="21.6" customHeight="1" thickBot="1" x14ac:dyDescent="0.3">
      <c r="A75" s="95" t="s">
        <v>308</v>
      </c>
      <c r="B75" s="95" t="s">
        <v>132</v>
      </c>
      <c r="C75" s="95" t="s">
        <v>4</v>
      </c>
      <c r="D75" s="96">
        <v>8</v>
      </c>
      <c r="E75" s="95"/>
      <c r="F75" s="95">
        <f t="shared" si="5"/>
        <v>0</v>
      </c>
    </row>
    <row r="76" spans="1:6" ht="21.6" customHeight="1" thickBot="1" x14ac:dyDescent="0.3">
      <c r="A76" s="65" t="s">
        <v>362</v>
      </c>
      <c r="B76" s="66"/>
      <c r="C76" s="66"/>
      <c r="D76" s="66"/>
      <c r="E76" s="67"/>
      <c r="F76" s="31">
        <f>SUM(F66:F75)</f>
        <v>0</v>
      </c>
    </row>
    <row r="77" spans="1:6" ht="21.6" customHeight="1" thickBot="1" x14ac:dyDescent="0.3">
      <c r="C77" s="54"/>
      <c r="D77" s="122"/>
      <c r="E77" s="4"/>
      <c r="F77" s="4"/>
    </row>
    <row r="78" spans="1:6" ht="21.6" customHeight="1" thickBot="1" x14ac:dyDescent="0.3">
      <c r="A78" s="68" t="s">
        <v>521</v>
      </c>
      <c r="B78" s="69"/>
      <c r="C78" s="69"/>
      <c r="D78" s="69"/>
      <c r="E78" s="69"/>
      <c r="F78" s="70"/>
    </row>
    <row r="79" spans="1:6" ht="21.6" customHeight="1" x14ac:dyDescent="0.25">
      <c r="A79" s="24" t="s">
        <v>6</v>
      </c>
      <c r="B79" s="25" t="s">
        <v>35</v>
      </c>
      <c r="C79" s="53" t="s">
        <v>36</v>
      </c>
      <c r="D79" s="121" t="s">
        <v>37</v>
      </c>
      <c r="E79" s="26" t="s">
        <v>74</v>
      </c>
      <c r="F79" s="27" t="s">
        <v>104</v>
      </c>
    </row>
    <row r="80" spans="1:6" ht="21.6" customHeight="1" x14ac:dyDescent="0.25">
      <c r="A80" s="95" t="s">
        <v>59</v>
      </c>
      <c r="B80" s="95" t="s">
        <v>118</v>
      </c>
      <c r="C80" s="95" t="s">
        <v>32</v>
      </c>
      <c r="D80" s="96">
        <v>20</v>
      </c>
      <c r="E80" s="95"/>
      <c r="F80" s="95">
        <f>D80*E80</f>
        <v>0</v>
      </c>
    </row>
    <row r="81" spans="1:6" ht="13.8" x14ac:dyDescent="0.25">
      <c r="A81" s="95" t="s">
        <v>60</v>
      </c>
      <c r="B81" s="95" t="s">
        <v>33</v>
      </c>
      <c r="C81" s="95" t="s">
        <v>8</v>
      </c>
      <c r="D81" s="96">
        <v>250</v>
      </c>
      <c r="E81" s="95"/>
      <c r="F81" s="95">
        <f>D81*E81</f>
        <v>0</v>
      </c>
    </row>
    <row r="82" spans="1:6" ht="92.4" x14ac:dyDescent="0.25">
      <c r="A82" s="95" t="s">
        <v>61</v>
      </c>
      <c r="B82" s="128" t="s">
        <v>518</v>
      </c>
      <c r="C82" s="95" t="s">
        <v>6</v>
      </c>
      <c r="D82" s="96">
        <v>1</v>
      </c>
      <c r="E82" s="95">
        <v>450000</v>
      </c>
      <c r="F82" s="95">
        <f>D82*E82</f>
        <v>450000</v>
      </c>
    </row>
    <row r="83" spans="1:6" ht="13.8" x14ac:dyDescent="0.25">
      <c r="A83" s="95" t="s">
        <v>62</v>
      </c>
      <c r="B83" s="95" t="s">
        <v>84</v>
      </c>
      <c r="C83" s="95" t="s">
        <v>32</v>
      </c>
      <c r="D83" s="96">
        <v>0.75</v>
      </c>
      <c r="E83" s="95"/>
      <c r="F83" s="95">
        <f t="shared" ref="F83:F88" si="6">D83*E83</f>
        <v>0</v>
      </c>
    </row>
    <row r="84" spans="1:6" ht="13.8" x14ac:dyDescent="0.25">
      <c r="A84" s="95" t="s">
        <v>94</v>
      </c>
      <c r="B84" s="95" t="s">
        <v>85</v>
      </c>
      <c r="C84" s="95" t="s">
        <v>4</v>
      </c>
      <c r="D84" s="96">
        <v>1200</v>
      </c>
      <c r="E84" s="95"/>
      <c r="F84" s="95">
        <f t="shared" si="6"/>
        <v>0</v>
      </c>
    </row>
    <row r="85" spans="1:6" ht="13.8" x14ac:dyDescent="0.25">
      <c r="A85" s="95" t="s">
        <v>309</v>
      </c>
      <c r="B85" s="95" t="s">
        <v>86</v>
      </c>
      <c r="C85" s="95" t="s">
        <v>8</v>
      </c>
      <c r="D85" s="96">
        <v>650</v>
      </c>
      <c r="E85" s="95"/>
      <c r="F85" s="95">
        <f t="shared" si="6"/>
        <v>0</v>
      </c>
    </row>
    <row r="86" spans="1:6" ht="27.6" x14ac:dyDescent="0.25">
      <c r="A86" s="95" t="s">
        <v>310</v>
      </c>
      <c r="B86" s="95" t="s">
        <v>133</v>
      </c>
      <c r="C86" s="95" t="s">
        <v>32</v>
      </c>
      <c r="D86" s="96">
        <v>13</v>
      </c>
      <c r="E86" s="95"/>
      <c r="F86" s="95">
        <f t="shared" si="6"/>
        <v>0</v>
      </c>
    </row>
    <row r="87" spans="1:6" ht="13.8" x14ac:dyDescent="0.25">
      <c r="A87" s="95" t="s">
        <v>311</v>
      </c>
      <c r="B87" s="95" t="s">
        <v>28</v>
      </c>
      <c r="C87" s="95" t="s">
        <v>6</v>
      </c>
      <c r="D87" s="96">
        <v>1</v>
      </c>
      <c r="E87" s="95"/>
      <c r="F87" s="95">
        <f t="shared" si="6"/>
        <v>0</v>
      </c>
    </row>
    <row r="88" spans="1:6" ht="28.2" thickBot="1" x14ac:dyDescent="0.3">
      <c r="A88" s="95" t="s">
        <v>312</v>
      </c>
      <c r="B88" s="95" t="s">
        <v>29</v>
      </c>
      <c r="C88" s="95" t="s">
        <v>6</v>
      </c>
      <c r="D88" s="96">
        <v>1</v>
      </c>
      <c r="E88" s="95"/>
      <c r="F88" s="95">
        <f t="shared" si="6"/>
        <v>0</v>
      </c>
    </row>
    <row r="89" spans="1:6" ht="13.8" thickBot="1" x14ac:dyDescent="0.3">
      <c r="A89" s="65" t="s">
        <v>363</v>
      </c>
      <c r="B89" s="66"/>
      <c r="C89" s="66"/>
      <c r="D89" s="66"/>
      <c r="E89" s="67"/>
      <c r="F89" s="30">
        <f>SUM(F80:F88)</f>
        <v>450000</v>
      </c>
    </row>
    <row r="90" spans="1:6" ht="21.6" customHeight="1" thickBot="1" x14ac:dyDescent="0.3">
      <c r="C90" s="54"/>
      <c r="D90" s="122"/>
      <c r="E90" s="4"/>
      <c r="F90" s="4"/>
    </row>
    <row r="91" spans="1:6" ht="21.6" customHeight="1" thickBot="1" x14ac:dyDescent="0.3">
      <c r="A91" s="68" t="s">
        <v>251</v>
      </c>
      <c r="B91" s="69"/>
      <c r="C91" s="69"/>
      <c r="D91" s="69"/>
      <c r="E91" s="69"/>
      <c r="F91" s="70"/>
    </row>
    <row r="92" spans="1:6" ht="21.6" customHeight="1" x14ac:dyDescent="0.25">
      <c r="A92" s="24" t="s">
        <v>6</v>
      </c>
      <c r="B92" s="25" t="s">
        <v>35</v>
      </c>
      <c r="C92" s="53" t="s">
        <v>36</v>
      </c>
      <c r="D92" s="121" t="s">
        <v>37</v>
      </c>
      <c r="E92" s="26" t="s">
        <v>74</v>
      </c>
      <c r="F92" s="27" t="s">
        <v>104</v>
      </c>
    </row>
    <row r="93" spans="1:6" ht="21.6" customHeight="1" x14ac:dyDescent="0.25">
      <c r="A93" s="95" t="s">
        <v>63</v>
      </c>
      <c r="B93" s="95" t="s">
        <v>80</v>
      </c>
      <c r="C93" s="95" t="s">
        <v>8</v>
      </c>
      <c r="D93" s="96">
        <v>102</v>
      </c>
      <c r="E93" s="95"/>
      <c r="F93" s="95">
        <f>D93*E93</f>
        <v>0</v>
      </c>
    </row>
    <row r="94" spans="1:6" ht="21.6" customHeight="1" x14ac:dyDescent="0.25">
      <c r="A94" s="95" t="s">
        <v>65</v>
      </c>
      <c r="B94" s="95" t="s">
        <v>136</v>
      </c>
      <c r="C94" s="95" t="s">
        <v>42</v>
      </c>
      <c r="D94" s="96">
        <v>17.34</v>
      </c>
      <c r="E94" s="95"/>
      <c r="F94" s="95">
        <f t="shared" ref="F94:F97" si="7">D94*E94</f>
        <v>0</v>
      </c>
    </row>
    <row r="95" spans="1:6" ht="21.6" customHeight="1" x14ac:dyDescent="0.25">
      <c r="A95" s="95" t="s">
        <v>313</v>
      </c>
      <c r="B95" s="95" t="s">
        <v>81</v>
      </c>
      <c r="C95" s="95" t="s">
        <v>8</v>
      </c>
      <c r="D95" s="96">
        <v>102</v>
      </c>
      <c r="E95" s="95"/>
      <c r="F95" s="95">
        <f t="shared" si="7"/>
        <v>0</v>
      </c>
    </row>
    <row r="96" spans="1:6" ht="21.6" customHeight="1" x14ac:dyDescent="0.25">
      <c r="A96" s="95" t="s">
        <v>314</v>
      </c>
      <c r="B96" s="95" t="s">
        <v>82</v>
      </c>
      <c r="C96" s="95" t="s">
        <v>4</v>
      </c>
      <c r="D96" s="96">
        <v>300</v>
      </c>
      <c r="E96" s="95"/>
      <c r="F96" s="95">
        <f t="shared" si="7"/>
        <v>0</v>
      </c>
    </row>
    <row r="97" spans="1:6" ht="21.6" customHeight="1" thickBot="1" x14ac:dyDescent="0.3">
      <c r="A97" s="95" t="s">
        <v>315</v>
      </c>
      <c r="B97" s="95" t="s">
        <v>83</v>
      </c>
      <c r="C97" s="95" t="s">
        <v>57</v>
      </c>
      <c r="D97" s="96">
        <v>74</v>
      </c>
      <c r="E97" s="95"/>
      <c r="F97" s="95">
        <f t="shared" si="7"/>
        <v>0</v>
      </c>
    </row>
    <row r="98" spans="1:6" ht="21.6" customHeight="1" thickBot="1" x14ac:dyDescent="0.3">
      <c r="A98" s="65" t="s">
        <v>364</v>
      </c>
      <c r="B98" s="66"/>
      <c r="C98" s="66"/>
      <c r="D98" s="66"/>
      <c r="E98" s="67"/>
      <c r="F98" s="30">
        <f>SUM(F93:F97)</f>
        <v>0</v>
      </c>
    </row>
    <row r="99" spans="1:6" ht="21.6" customHeight="1" thickBot="1" x14ac:dyDescent="0.3"/>
    <row r="100" spans="1:6" ht="21.6" customHeight="1" thickBot="1" x14ac:dyDescent="0.3">
      <c r="A100" s="68" t="s">
        <v>252</v>
      </c>
      <c r="B100" s="69"/>
      <c r="C100" s="69"/>
      <c r="D100" s="69"/>
      <c r="E100" s="69"/>
      <c r="F100" s="70"/>
    </row>
    <row r="101" spans="1:6" ht="21.6" customHeight="1" x14ac:dyDescent="0.25">
      <c r="A101" s="24" t="s">
        <v>6</v>
      </c>
      <c r="B101" s="25" t="s">
        <v>35</v>
      </c>
      <c r="C101" s="53" t="s">
        <v>36</v>
      </c>
      <c r="D101" s="121" t="s">
        <v>37</v>
      </c>
      <c r="E101" s="26" t="s">
        <v>74</v>
      </c>
      <c r="F101" s="27" t="s">
        <v>104</v>
      </c>
    </row>
    <row r="102" spans="1:6" ht="21.6" customHeight="1" x14ac:dyDescent="0.25">
      <c r="A102" s="95" t="s">
        <v>66</v>
      </c>
      <c r="B102" s="95" t="s">
        <v>87</v>
      </c>
      <c r="C102" s="95" t="s">
        <v>32</v>
      </c>
      <c r="D102" s="96">
        <v>1.2</v>
      </c>
      <c r="E102" s="95"/>
      <c r="F102" s="95">
        <f>D102*E102</f>
        <v>0</v>
      </c>
    </row>
    <row r="103" spans="1:6" ht="21.6" customHeight="1" x14ac:dyDescent="0.25">
      <c r="A103" s="95" t="s">
        <v>67</v>
      </c>
      <c r="B103" s="95" t="s">
        <v>88</v>
      </c>
      <c r="C103" s="95" t="s">
        <v>8</v>
      </c>
      <c r="D103" s="96">
        <v>102</v>
      </c>
      <c r="E103" s="95"/>
      <c r="F103" s="95">
        <f t="shared" ref="F103:F106" si="8">D103*E103</f>
        <v>0</v>
      </c>
    </row>
    <row r="104" spans="1:6" ht="21.6" customHeight="1" x14ac:dyDescent="0.25">
      <c r="A104" s="95" t="s">
        <v>68</v>
      </c>
      <c r="B104" s="95" t="s">
        <v>89</v>
      </c>
      <c r="C104" s="95" t="s">
        <v>57</v>
      </c>
      <c r="D104" s="96">
        <v>70</v>
      </c>
      <c r="E104" s="95"/>
      <c r="F104" s="95">
        <f t="shared" si="8"/>
        <v>0</v>
      </c>
    </row>
    <row r="105" spans="1:6" ht="21.6" customHeight="1" x14ac:dyDescent="0.25">
      <c r="A105" s="95" t="s">
        <v>316</v>
      </c>
      <c r="B105" s="95" t="s">
        <v>90</v>
      </c>
      <c r="C105" s="95" t="s">
        <v>57</v>
      </c>
      <c r="D105" s="96">
        <v>68</v>
      </c>
      <c r="E105" s="95"/>
      <c r="F105" s="95">
        <f t="shared" si="8"/>
        <v>0</v>
      </c>
    </row>
    <row r="106" spans="1:6" ht="21.6" customHeight="1" thickBot="1" x14ac:dyDescent="0.3">
      <c r="A106" s="95" t="s">
        <v>317</v>
      </c>
      <c r="B106" s="95" t="s">
        <v>91</v>
      </c>
      <c r="C106" s="95" t="s">
        <v>4</v>
      </c>
      <c r="D106" s="96">
        <v>4</v>
      </c>
      <c r="E106" s="95"/>
      <c r="F106" s="95">
        <f t="shared" si="8"/>
        <v>0</v>
      </c>
    </row>
    <row r="107" spans="1:6" ht="21.6" customHeight="1" thickBot="1" x14ac:dyDescent="0.3">
      <c r="A107" s="65" t="s">
        <v>365</v>
      </c>
      <c r="B107" s="66"/>
      <c r="C107" s="66"/>
      <c r="D107" s="66"/>
      <c r="E107" s="67"/>
      <c r="F107" s="30">
        <f>SUM(F102:F106)</f>
        <v>0</v>
      </c>
    </row>
    <row r="108" spans="1:6" ht="21.6" customHeight="1" thickBot="1" x14ac:dyDescent="0.3"/>
    <row r="109" spans="1:6" ht="21.6" customHeight="1" thickBot="1" x14ac:dyDescent="0.3">
      <c r="A109" s="68" t="s">
        <v>253</v>
      </c>
      <c r="B109" s="69"/>
      <c r="C109" s="69"/>
      <c r="D109" s="69"/>
      <c r="E109" s="69"/>
      <c r="F109" s="70"/>
    </row>
    <row r="110" spans="1:6" ht="21.6" customHeight="1" x14ac:dyDescent="0.25">
      <c r="A110" s="24" t="s">
        <v>6</v>
      </c>
      <c r="B110" s="25" t="s">
        <v>35</v>
      </c>
      <c r="C110" s="53" t="s">
        <v>36</v>
      </c>
      <c r="D110" s="121" t="s">
        <v>37</v>
      </c>
      <c r="E110" s="26" t="s">
        <v>74</v>
      </c>
      <c r="F110" s="27" t="s">
        <v>104</v>
      </c>
    </row>
    <row r="111" spans="1:6" ht="21.6" customHeight="1" x14ac:dyDescent="0.25">
      <c r="A111" s="95" t="s">
        <v>69</v>
      </c>
      <c r="B111" s="95" t="s">
        <v>134</v>
      </c>
      <c r="C111" s="95" t="s">
        <v>8</v>
      </c>
      <c r="D111" s="96">
        <v>197</v>
      </c>
      <c r="E111" s="95"/>
      <c r="F111" s="95">
        <f>D111*E111</f>
        <v>0</v>
      </c>
    </row>
    <row r="112" spans="1:6" ht="27.6" x14ac:dyDescent="0.25">
      <c r="A112" s="95" t="s">
        <v>70</v>
      </c>
      <c r="B112" s="95" t="s">
        <v>127</v>
      </c>
      <c r="C112" s="95" t="s">
        <v>32</v>
      </c>
      <c r="D112" s="96">
        <v>2</v>
      </c>
      <c r="E112" s="95"/>
      <c r="F112" s="95">
        <f t="shared" ref="F112:F115" si="9">D112*E112</f>
        <v>0</v>
      </c>
    </row>
    <row r="113" spans="1:6" ht="21.6" customHeight="1" x14ac:dyDescent="0.25">
      <c r="A113" s="95" t="s">
        <v>318</v>
      </c>
      <c r="B113" s="95" t="s">
        <v>92</v>
      </c>
      <c r="C113" s="95" t="s">
        <v>8</v>
      </c>
      <c r="D113" s="96">
        <v>197</v>
      </c>
      <c r="E113" s="95"/>
      <c r="F113" s="95">
        <f t="shared" si="9"/>
        <v>0</v>
      </c>
    </row>
    <row r="114" spans="1:6" ht="21.6" customHeight="1" x14ac:dyDescent="0.25">
      <c r="A114" s="95" t="s">
        <v>319</v>
      </c>
      <c r="B114" s="95" t="s">
        <v>93</v>
      </c>
      <c r="C114" s="95" t="s">
        <v>57</v>
      </c>
      <c r="D114" s="96">
        <v>140</v>
      </c>
      <c r="E114" s="95"/>
      <c r="F114" s="95">
        <f t="shared" si="9"/>
        <v>0</v>
      </c>
    </row>
    <row r="115" spans="1:6" ht="21.6" customHeight="1" thickBot="1" x14ac:dyDescent="0.3">
      <c r="A115" s="95" t="s">
        <v>320</v>
      </c>
      <c r="B115" s="95" t="s">
        <v>95</v>
      </c>
      <c r="C115" s="95" t="s">
        <v>57</v>
      </c>
      <c r="D115" s="96">
        <v>140</v>
      </c>
      <c r="E115" s="95"/>
      <c r="F115" s="95">
        <f t="shared" si="9"/>
        <v>0</v>
      </c>
    </row>
    <row r="116" spans="1:6" ht="21.6" customHeight="1" thickBot="1" x14ac:dyDescent="0.3">
      <c r="A116" s="65" t="s">
        <v>366</v>
      </c>
      <c r="B116" s="66"/>
      <c r="C116" s="66"/>
      <c r="D116" s="66"/>
      <c r="E116" s="67"/>
      <c r="F116" s="30">
        <f>SUM(F111:F115)</f>
        <v>0</v>
      </c>
    </row>
    <row r="117" spans="1:6" ht="21.6" customHeight="1" thickBot="1" x14ac:dyDescent="0.3"/>
    <row r="118" spans="1:6" ht="21.6" customHeight="1" thickBot="1" x14ac:dyDescent="0.3">
      <c r="A118" s="68" t="s">
        <v>254</v>
      </c>
      <c r="B118" s="69"/>
      <c r="C118" s="69"/>
      <c r="D118" s="69"/>
      <c r="E118" s="69"/>
      <c r="F118" s="70"/>
    </row>
    <row r="119" spans="1:6" ht="21.6" customHeight="1" x14ac:dyDescent="0.25">
      <c r="A119" s="24" t="s">
        <v>6</v>
      </c>
      <c r="B119" s="25" t="s">
        <v>35</v>
      </c>
      <c r="C119" s="53" t="s">
        <v>36</v>
      </c>
      <c r="D119" s="121" t="s">
        <v>37</v>
      </c>
      <c r="E119" s="26" t="s">
        <v>74</v>
      </c>
      <c r="F119" s="27" t="s">
        <v>104</v>
      </c>
    </row>
    <row r="120" spans="1:6" ht="21.6" customHeight="1" x14ac:dyDescent="0.25">
      <c r="A120" s="95" t="s">
        <v>321</v>
      </c>
      <c r="B120" s="95" t="s">
        <v>96</v>
      </c>
      <c r="C120" s="95" t="s">
        <v>8</v>
      </c>
      <c r="D120" s="96">
        <v>102</v>
      </c>
      <c r="E120" s="95"/>
      <c r="F120" s="95">
        <f>D120*E120</f>
        <v>0</v>
      </c>
    </row>
    <row r="121" spans="1:6" ht="21.6" customHeight="1" thickBot="1" x14ac:dyDescent="0.3">
      <c r="A121" s="95" t="s">
        <v>322</v>
      </c>
      <c r="B121" s="95" t="s">
        <v>97</v>
      </c>
      <c r="C121" s="95" t="s">
        <v>8</v>
      </c>
      <c r="D121" s="96">
        <v>102</v>
      </c>
      <c r="E121" s="95"/>
      <c r="F121" s="95">
        <f>D121*E121</f>
        <v>0</v>
      </c>
    </row>
    <row r="122" spans="1:6" ht="21.6" customHeight="1" thickBot="1" x14ac:dyDescent="0.3">
      <c r="A122" s="65" t="s">
        <v>367</v>
      </c>
      <c r="B122" s="66"/>
      <c r="C122" s="66"/>
      <c r="D122" s="66"/>
      <c r="E122" s="67"/>
      <c r="F122" s="30">
        <f>SUM(F120:F121)</f>
        <v>0</v>
      </c>
    </row>
    <row r="123" spans="1:6" ht="21.6" customHeight="1" thickBot="1" x14ac:dyDescent="0.3"/>
    <row r="124" spans="1:6" ht="21.6" customHeight="1" thickBot="1" x14ac:dyDescent="0.3">
      <c r="A124" s="68" t="s">
        <v>255</v>
      </c>
      <c r="B124" s="69"/>
      <c r="C124" s="69"/>
      <c r="D124" s="69"/>
      <c r="E124" s="69"/>
      <c r="F124" s="70"/>
    </row>
    <row r="125" spans="1:6" ht="21.6" customHeight="1" x14ac:dyDescent="0.25">
      <c r="A125" s="24" t="s">
        <v>6</v>
      </c>
      <c r="B125" s="25" t="s">
        <v>35</v>
      </c>
      <c r="C125" s="53" t="s">
        <v>36</v>
      </c>
      <c r="D125" s="121" t="s">
        <v>37</v>
      </c>
      <c r="E125" s="26" t="s">
        <v>74</v>
      </c>
      <c r="F125" s="27" t="s">
        <v>104</v>
      </c>
    </row>
    <row r="126" spans="1:6" ht="21.6" customHeight="1" x14ac:dyDescent="0.25">
      <c r="A126" s="95" t="s">
        <v>71</v>
      </c>
      <c r="B126" s="95" t="s">
        <v>64</v>
      </c>
      <c r="C126" s="95" t="s">
        <v>57</v>
      </c>
      <c r="D126" s="96">
        <v>68</v>
      </c>
      <c r="E126" s="95"/>
      <c r="F126" s="95">
        <f>D126*E126</f>
        <v>0</v>
      </c>
    </row>
    <row r="127" spans="1:6" ht="21.6" customHeight="1" x14ac:dyDescent="0.25">
      <c r="A127" s="95" t="s">
        <v>72</v>
      </c>
      <c r="B127" s="95" t="s">
        <v>98</v>
      </c>
      <c r="C127" s="95" t="s">
        <v>57</v>
      </c>
      <c r="D127" s="96">
        <v>68</v>
      </c>
      <c r="E127" s="95"/>
      <c r="F127" s="95">
        <f t="shared" ref="F127:F128" si="10">D127*E127</f>
        <v>0</v>
      </c>
    </row>
    <row r="128" spans="1:6" ht="42" thickBot="1" x14ac:dyDescent="0.3">
      <c r="A128" s="95" t="s">
        <v>73</v>
      </c>
      <c r="B128" s="95" t="s">
        <v>323</v>
      </c>
      <c r="C128" s="95" t="s">
        <v>57</v>
      </c>
      <c r="D128" s="96">
        <v>68</v>
      </c>
      <c r="E128" s="95"/>
      <c r="F128" s="95">
        <f t="shared" si="10"/>
        <v>0</v>
      </c>
    </row>
    <row r="129" spans="1:6" ht="21.6" customHeight="1" thickBot="1" x14ac:dyDescent="0.3">
      <c r="A129" s="65" t="s">
        <v>368</v>
      </c>
      <c r="B129" s="66"/>
      <c r="C129" s="66"/>
      <c r="D129" s="66"/>
      <c r="E129" s="67"/>
      <c r="F129" s="30">
        <f>SUM(F126:F128)</f>
        <v>0</v>
      </c>
    </row>
    <row r="130" spans="1:6" ht="21.6" customHeight="1" thickBot="1" x14ac:dyDescent="0.3">
      <c r="A130" s="3"/>
      <c r="B130" s="3"/>
      <c r="C130" s="54"/>
      <c r="D130" s="122"/>
      <c r="F130" s="12"/>
    </row>
    <row r="131" spans="1:6" ht="21.6" customHeight="1" thickBot="1" x14ac:dyDescent="0.3">
      <c r="A131" s="68" t="s">
        <v>256</v>
      </c>
      <c r="B131" s="69"/>
      <c r="C131" s="69"/>
      <c r="D131" s="69"/>
      <c r="E131" s="69"/>
      <c r="F131" s="70"/>
    </row>
    <row r="132" spans="1:6" ht="21.6" customHeight="1" x14ac:dyDescent="0.25">
      <c r="A132" s="22" t="s">
        <v>6</v>
      </c>
      <c r="B132" s="15" t="s">
        <v>35</v>
      </c>
      <c r="C132" s="55" t="s">
        <v>36</v>
      </c>
      <c r="D132" s="123" t="s">
        <v>37</v>
      </c>
      <c r="E132" s="16" t="s">
        <v>74</v>
      </c>
      <c r="F132" s="23" t="s">
        <v>104</v>
      </c>
    </row>
    <row r="133" spans="1:6" ht="21.6" customHeight="1" x14ac:dyDescent="0.25">
      <c r="A133" s="95" t="s">
        <v>325</v>
      </c>
      <c r="B133" s="95" t="s">
        <v>119</v>
      </c>
      <c r="C133" s="95"/>
      <c r="D133" s="96"/>
      <c r="E133" s="95"/>
      <c r="F133" s="95"/>
    </row>
    <row r="134" spans="1:6" ht="21.6" customHeight="1" x14ac:dyDescent="0.25">
      <c r="A134" s="95" t="s">
        <v>326</v>
      </c>
      <c r="B134" s="95" t="s">
        <v>324</v>
      </c>
      <c r="C134" s="95" t="s">
        <v>42</v>
      </c>
      <c r="D134" s="96">
        <v>3</v>
      </c>
      <c r="E134" s="95"/>
      <c r="F134" s="95">
        <f t="shared" ref="F134:F141" si="11">D134*E134</f>
        <v>0</v>
      </c>
    </row>
    <row r="135" spans="1:6" ht="21.6" customHeight="1" x14ac:dyDescent="0.25">
      <c r="A135" s="95" t="s">
        <v>327</v>
      </c>
      <c r="B135" s="95" t="s">
        <v>135</v>
      </c>
      <c r="C135" s="95" t="s">
        <v>8</v>
      </c>
      <c r="D135" s="96">
        <f>15*2.4</f>
        <v>36</v>
      </c>
      <c r="E135" s="95"/>
      <c r="F135" s="95">
        <f t="shared" si="11"/>
        <v>0</v>
      </c>
    </row>
    <row r="136" spans="1:6" ht="21.6" customHeight="1" x14ac:dyDescent="0.25">
      <c r="A136" s="95" t="s">
        <v>328</v>
      </c>
      <c r="B136" s="95" t="s">
        <v>138</v>
      </c>
      <c r="C136" s="95" t="s">
        <v>57</v>
      </c>
      <c r="D136" s="96">
        <v>30</v>
      </c>
      <c r="E136" s="95"/>
      <c r="F136" s="95">
        <f t="shared" si="11"/>
        <v>0</v>
      </c>
    </row>
    <row r="137" spans="1:6" ht="21.6" customHeight="1" x14ac:dyDescent="0.25">
      <c r="A137" s="95" t="s">
        <v>329</v>
      </c>
      <c r="B137" s="95" t="s">
        <v>120</v>
      </c>
      <c r="C137" s="95" t="s">
        <v>4</v>
      </c>
      <c r="D137" s="96">
        <v>16</v>
      </c>
      <c r="E137" s="95"/>
      <c r="F137" s="95">
        <f t="shared" si="11"/>
        <v>0</v>
      </c>
    </row>
    <row r="138" spans="1:6" ht="21.6" customHeight="1" x14ac:dyDescent="0.25">
      <c r="A138" s="95" t="s">
        <v>330</v>
      </c>
      <c r="B138" s="95" t="s">
        <v>121</v>
      </c>
      <c r="C138" s="95" t="s">
        <v>57</v>
      </c>
      <c r="D138" s="96">
        <v>30</v>
      </c>
      <c r="E138" s="95"/>
      <c r="F138" s="95">
        <f t="shared" si="11"/>
        <v>0</v>
      </c>
    </row>
    <row r="139" spans="1:6" ht="21.6" customHeight="1" x14ac:dyDescent="0.25">
      <c r="A139" s="95"/>
      <c r="B139" s="95" t="s">
        <v>122</v>
      </c>
      <c r="C139" s="95"/>
      <c r="D139" s="96"/>
      <c r="E139" s="95"/>
      <c r="F139" s="95"/>
    </row>
    <row r="140" spans="1:6" ht="21.6" customHeight="1" x14ac:dyDescent="0.25">
      <c r="A140" s="95" t="s">
        <v>331</v>
      </c>
      <c r="B140" s="95" t="s">
        <v>333</v>
      </c>
      <c r="C140" s="95" t="s">
        <v>8</v>
      </c>
      <c r="D140" s="96">
        <v>60</v>
      </c>
      <c r="E140" s="95"/>
      <c r="F140" s="95">
        <f t="shared" si="11"/>
        <v>0</v>
      </c>
    </row>
    <row r="141" spans="1:6" ht="21.6" customHeight="1" thickBot="1" x14ac:dyDescent="0.3">
      <c r="A141" s="95" t="s">
        <v>332</v>
      </c>
      <c r="B141" s="95" t="s">
        <v>334</v>
      </c>
      <c r="C141" s="95" t="s">
        <v>8</v>
      </c>
      <c r="D141" s="96">
        <v>10</v>
      </c>
      <c r="E141" s="95"/>
      <c r="F141" s="95">
        <f t="shared" si="11"/>
        <v>0</v>
      </c>
    </row>
    <row r="142" spans="1:6" ht="21.6" customHeight="1" thickBot="1" x14ac:dyDescent="0.3">
      <c r="A142" s="65" t="s">
        <v>369</v>
      </c>
      <c r="B142" s="66"/>
      <c r="C142" s="66"/>
      <c r="D142" s="66"/>
      <c r="E142" s="67"/>
      <c r="F142" s="30">
        <f>SUM(F134:F141)</f>
        <v>0</v>
      </c>
    </row>
    <row r="143" spans="1:6" ht="21.6" customHeight="1" thickBot="1" x14ac:dyDescent="0.3"/>
    <row r="144" spans="1:6" ht="21.6" customHeight="1" thickBot="1" x14ac:dyDescent="0.3">
      <c r="A144" s="68" t="s">
        <v>257</v>
      </c>
      <c r="B144" s="69"/>
      <c r="C144" s="69"/>
      <c r="D144" s="69"/>
      <c r="E144" s="69"/>
      <c r="F144" s="70"/>
    </row>
    <row r="145" spans="1:6" ht="21.6" customHeight="1" x14ac:dyDescent="0.25">
      <c r="A145" s="24" t="s">
        <v>6</v>
      </c>
      <c r="B145" s="25" t="s">
        <v>35</v>
      </c>
      <c r="C145" s="53" t="s">
        <v>36</v>
      </c>
      <c r="D145" s="121" t="s">
        <v>37</v>
      </c>
      <c r="E145" s="26" t="s">
        <v>74</v>
      </c>
      <c r="F145" s="27" t="s">
        <v>104</v>
      </c>
    </row>
    <row r="146" spans="1:6" ht="21.6" customHeight="1" x14ac:dyDescent="0.25">
      <c r="A146" s="95" t="s">
        <v>335</v>
      </c>
      <c r="B146" s="95" t="s">
        <v>337</v>
      </c>
      <c r="C146" s="95" t="s">
        <v>57</v>
      </c>
      <c r="D146" s="96">
        <v>60</v>
      </c>
      <c r="E146" s="95"/>
      <c r="F146" s="95">
        <f>D146*E146</f>
        <v>0</v>
      </c>
    </row>
    <row r="147" spans="1:6" ht="21.6" customHeight="1" thickBot="1" x14ac:dyDescent="0.3">
      <c r="A147" s="95" t="s">
        <v>336</v>
      </c>
      <c r="B147" s="95" t="s">
        <v>99</v>
      </c>
      <c r="C147" s="95" t="s">
        <v>57</v>
      </c>
      <c r="D147" s="96">
        <v>68</v>
      </c>
      <c r="E147" s="95"/>
      <c r="F147" s="95">
        <f>D147*E147</f>
        <v>0</v>
      </c>
    </row>
    <row r="148" spans="1:6" ht="21.6" customHeight="1" thickBot="1" x14ac:dyDescent="0.3">
      <c r="A148" s="65" t="s">
        <v>370</v>
      </c>
      <c r="B148" s="66"/>
      <c r="C148" s="66"/>
      <c r="D148" s="66"/>
      <c r="E148" s="67"/>
      <c r="F148" s="30">
        <f>SUM(F146:F147)</f>
        <v>0</v>
      </c>
    </row>
    <row r="149" spans="1:6" ht="21.6" customHeight="1" thickBot="1" x14ac:dyDescent="0.3"/>
    <row r="150" spans="1:6" ht="21.6" customHeight="1" thickBot="1" x14ac:dyDescent="0.3">
      <c r="A150" s="68" t="s">
        <v>258</v>
      </c>
      <c r="B150" s="69"/>
      <c r="C150" s="69"/>
      <c r="D150" s="69"/>
      <c r="E150" s="69"/>
      <c r="F150" s="70"/>
    </row>
    <row r="151" spans="1:6" ht="21.6" customHeight="1" x14ac:dyDescent="0.25">
      <c r="A151" s="22" t="s">
        <v>6</v>
      </c>
      <c r="B151" s="15" t="s">
        <v>35</v>
      </c>
      <c r="C151" s="55" t="s">
        <v>36</v>
      </c>
      <c r="D151" s="123" t="s">
        <v>37</v>
      </c>
      <c r="E151" s="16" t="s">
        <v>74</v>
      </c>
      <c r="F151" s="23" t="s">
        <v>104</v>
      </c>
    </row>
    <row r="152" spans="1:6" ht="21.6" customHeight="1" x14ac:dyDescent="0.25">
      <c r="A152" s="95" t="s">
        <v>338</v>
      </c>
      <c r="B152" s="95" t="s">
        <v>100</v>
      </c>
      <c r="C152" s="95" t="s">
        <v>6</v>
      </c>
      <c r="D152" s="96">
        <v>1</v>
      </c>
      <c r="E152" s="95"/>
      <c r="F152" s="95">
        <f>D152*E152</f>
        <v>0</v>
      </c>
    </row>
    <row r="153" spans="1:6" ht="21.6" customHeight="1" x14ac:dyDescent="0.25">
      <c r="A153" s="95" t="s">
        <v>339</v>
      </c>
      <c r="B153" s="95" t="s">
        <v>101</v>
      </c>
      <c r="C153" s="95" t="s">
        <v>6</v>
      </c>
      <c r="D153" s="96">
        <v>1</v>
      </c>
      <c r="E153" s="95"/>
      <c r="F153" s="95">
        <f t="shared" ref="F153:F156" si="12">D153*E153</f>
        <v>0</v>
      </c>
    </row>
    <row r="154" spans="1:6" ht="21.6" customHeight="1" x14ac:dyDescent="0.25">
      <c r="A154" s="95" t="s">
        <v>340</v>
      </c>
      <c r="B154" s="95" t="s">
        <v>102</v>
      </c>
      <c r="C154" s="95" t="s">
        <v>6</v>
      </c>
      <c r="D154" s="96">
        <v>1</v>
      </c>
      <c r="E154" s="95"/>
      <c r="F154" s="95">
        <f t="shared" si="12"/>
        <v>0</v>
      </c>
    </row>
    <row r="155" spans="1:6" ht="21.6" customHeight="1" x14ac:dyDescent="0.25">
      <c r="A155" s="95" t="s">
        <v>341</v>
      </c>
      <c r="B155" s="95" t="s">
        <v>103</v>
      </c>
      <c r="C155" s="95" t="s">
        <v>6</v>
      </c>
      <c r="D155" s="96">
        <v>1</v>
      </c>
      <c r="E155" s="95"/>
      <c r="F155" s="95">
        <f t="shared" si="12"/>
        <v>0</v>
      </c>
    </row>
    <row r="156" spans="1:6" ht="30" customHeight="1" thickBot="1" x14ac:dyDescent="0.3">
      <c r="A156" s="95" t="s">
        <v>342</v>
      </c>
      <c r="B156" s="95" t="s">
        <v>264</v>
      </c>
      <c r="C156" s="95" t="s">
        <v>6</v>
      </c>
      <c r="D156" s="96">
        <v>1</v>
      </c>
      <c r="E156" s="95"/>
      <c r="F156" s="95">
        <f t="shared" si="12"/>
        <v>0</v>
      </c>
    </row>
    <row r="157" spans="1:6" ht="21.6" customHeight="1" thickBot="1" x14ac:dyDescent="0.3">
      <c r="A157" s="65" t="s">
        <v>371</v>
      </c>
      <c r="B157" s="66"/>
      <c r="C157" s="66"/>
      <c r="D157" s="66"/>
      <c r="E157" s="67"/>
      <c r="F157" s="30">
        <f>SUM(F152:F156)</f>
        <v>0</v>
      </c>
    </row>
    <row r="158" spans="1:6" ht="21.6" customHeight="1" thickBot="1" x14ac:dyDescent="0.3"/>
    <row r="159" spans="1:6" ht="21.6" customHeight="1" thickBot="1" x14ac:dyDescent="0.3">
      <c r="A159" s="68" t="s">
        <v>259</v>
      </c>
      <c r="B159" s="69"/>
      <c r="C159" s="69"/>
      <c r="D159" s="69"/>
      <c r="E159" s="69"/>
      <c r="F159" s="70"/>
    </row>
    <row r="160" spans="1:6" ht="21.6" customHeight="1" x14ac:dyDescent="0.25">
      <c r="A160" s="24" t="s">
        <v>6</v>
      </c>
      <c r="B160" s="25" t="s">
        <v>35</v>
      </c>
      <c r="C160" s="53" t="s">
        <v>36</v>
      </c>
      <c r="D160" s="121" t="s">
        <v>37</v>
      </c>
      <c r="E160" s="26" t="s">
        <v>74</v>
      </c>
      <c r="F160" s="27" t="s">
        <v>104</v>
      </c>
    </row>
    <row r="161" spans="1:6" ht="82.8" x14ac:dyDescent="0.25">
      <c r="A161" s="95"/>
      <c r="B161" s="128" t="s">
        <v>5</v>
      </c>
      <c r="C161" s="95"/>
      <c r="D161" s="96"/>
      <c r="E161" s="95"/>
      <c r="F161" s="95"/>
    </row>
    <row r="162" spans="1:6" ht="21.6" customHeight="1" x14ac:dyDescent="0.25">
      <c r="A162" s="95" t="s">
        <v>343</v>
      </c>
      <c r="B162" s="95" t="s">
        <v>0</v>
      </c>
      <c r="C162" s="95" t="s">
        <v>9</v>
      </c>
      <c r="D162" s="96">
        <v>1</v>
      </c>
      <c r="E162" s="95">
        <v>180000</v>
      </c>
      <c r="F162" s="95">
        <f>D162*E162</f>
        <v>180000</v>
      </c>
    </row>
    <row r="163" spans="1:6" ht="21.6" customHeight="1" x14ac:dyDescent="0.25">
      <c r="A163" s="95" t="s">
        <v>344</v>
      </c>
      <c r="B163" s="95" t="s">
        <v>3</v>
      </c>
      <c r="C163" s="95" t="s">
        <v>1</v>
      </c>
      <c r="D163" s="127">
        <v>0.04</v>
      </c>
      <c r="E163" s="95">
        <v>180000</v>
      </c>
      <c r="F163" s="95">
        <f t="shared" ref="F163:F164" si="13">D163*E163</f>
        <v>7200</v>
      </c>
    </row>
    <row r="164" spans="1:6" ht="21.6" customHeight="1" x14ac:dyDescent="0.25">
      <c r="A164" s="95" t="s">
        <v>345</v>
      </c>
      <c r="B164" s="95" t="s">
        <v>520</v>
      </c>
      <c r="C164" s="95" t="s">
        <v>1</v>
      </c>
      <c r="D164" s="127">
        <v>0.06</v>
      </c>
      <c r="E164" s="95">
        <v>180000</v>
      </c>
      <c r="F164" s="95">
        <f t="shared" si="13"/>
        <v>10800</v>
      </c>
    </row>
    <row r="165" spans="1:6" ht="21.6" customHeight="1" x14ac:dyDescent="0.25">
      <c r="A165" s="95" t="s">
        <v>346</v>
      </c>
      <c r="B165" s="95" t="s">
        <v>513</v>
      </c>
      <c r="C165" s="95" t="s">
        <v>9</v>
      </c>
      <c r="D165" s="96">
        <v>1</v>
      </c>
      <c r="E165" s="95">
        <v>185000</v>
      </c>
      <c r="F165" s="95">
        <f>D165*E165</f>
        <v>185000</v>
      </c>
    </row>
    <row r="166" spans="1:6" ht="21.6" customHeight="1" x14ac:dyDescent="0.25">
      <c r="A166" s="95" t="s">
        <v>347</v>
      </c>
      <c r="B166" s="95" t="s">
        <v>3</v>
      </c>
      <c r="C166" s="95" t="s">
        <v>1</v>
      </c>
      <c r="D166" s="127">
        <v>0.04</v>
      </c>
      <c r="E166" s="95">
        <v>185000</v>
      </c>
      <c r="F166" s="95">
        <f t="shared" ref="F166:F167" si="14">D166*E166</f>
        <v>7400</v>
      </c>
    </row>
    <row r="167" spans="1:6" ht="21.6" customHeight="1" x14ac:dyDescent="0.25">
      <c r="A167" s="95" t="s">
        <v>348</v>
      </c>
      <c r="B167" s="95" t="s">
        <v>520</v>
      </c>
      <c r="C167" s="95" t="s">
        <v>1</v>
      </c>
      <c r="D167" s="127">
        <v>0.06</v>
      </c>
      <c r="E167" s="95">
        <v>185000</v>
      </c>
      <c r="F167" s="95">
        <f t="shared" si="14"/>
        <v>11100</v>
      </c>
    </row>
    <row r="168" spans="1:6" ht="21.6" customHeight="1" x14ac:dyDescent="0.25">
      <c r="A168" s="95" t="s">
        <v>349</v>
      </c>
      <c r="B168" s="95" t="s">
        <v>2</v>
      </c>
      <c r="C168" s="95" t="s">
        <v>9</v>
      </c>
      <c r="D168" s="96">
        <v>1</v>
      </c>
      <c r="E168" s="95">
        <v>195000</v>
      </c>
      <c r="F168" s="95">
        <f>D168*E168</f>
        <v>195000</v>
      </c>
    </row>
    <row r="169" spans="1:6" ht="21.6" customHeight="1" x14ac:dyDescent="0.25">
      <c r="A169" s="95" t="s">
        <v>350</v>
      </c>
      <c r="B169" s="95" t="s">
        <v>3</v>
      </c>
      <c r="C169" s="95" t="s">
        <v>1</v>
      </c>
      <c r="D169" s="127">
        <v>0.04</v>
      </c>
      <c r="E169" s="95">
        <v>195000</v>
      </c>
      <c r="F169" s="95">
        <f t="shared" ref="F169:F170" si="15">D169*E169</f>
        <v>7800</v>
      </c>
    </row>
    <row r="170" spans="1:6" ht="21.6" customHeight="1" x14ac:dyDescent="0.25">
      <c r="A170" s="95" t="s">
        <v>351</v>
      </c>
      <c r="B170" s="95" t="s">
        <v>520</v>
      </c>
      <c r="C170" s="95" t="s">
        <v>1</v>
      </c>
      <c r="D170" s="127">
        <v>0.06</v>
      </c>
      <c r="E170" s="95">
        <v>195000</v>
      </c>
      <c r="F170" s="95">
        <f t="shared" si="15"/>
        <v>11700</v>
      </c>
    </row>
    <row r="171" spans="1:6" ht="27.6" x14ac:dyDescent="0.25">
      <c r="A171" s="95" t="s">
        <v>352</v>
      </c>
      <c r="B171" s="95" t="s">
        <v>137</v>
      </c>
      <c r="C171" s="95" t="s">
        <v>9</v>
      </c>
      <c r="D171" s="96">
        <v>1</v>
      </c>
      <c r="E171" s="95">
        <v>135000</v>
      </c>
      <c r="F171" s="95">
        <f>D171*E171</f>
        <v>135000</v>
      </c>
    </row>
    <row r="172" spans="1:6" ht="21.6" customHeight="1" x14ac:dyDescent="0.25">
      <c r="A172" s="95" t="s">
        <v>353</v>
      </c>
      <c r="B172" s="95" t="s">
        <v>3</v>
      </c>
      <c r="C172" s="95" t="s">
        <v>1</v>
      </c>
      <c r="D172" s="127">
        <v>0.04</v>
      </c>
      <c r="E172" s="95">
        <v>135000</v>
      </c>
      <c r="F172" s="95">
        <f t="shared" ref="F172:F173" si="16">D172*E172</f>
        <v>5400</v>
      </c>
    </row>
    <row r="173" spans="1:6" ht="21.6" customHeight="1" thickBot="1" x14ac:dyDescent="0.3">
      <c r="A173" s="95" t="s">
        <v>354</v>
      </c>
      <c r="B173" s="95" t="s">
        <v>520</v>
      </c>
      <c r="C173" s="95" t="s">
        <v>1</v>
      </c>
      <c r="D173" s="127">
        <v>0.06</v>
      </c>
      <c r="E173" s="95">
        <v>135000</v>
      </c>
      <c r="F173" s="95">
        <f t="shared" si="16"/>
        <v>8100</v>
      </c>
    </row>
    <row r="174" spans="1:6" ht="21.6" customHeight="1" thickBot="1" x14ac:dyDescent="0.3">
      <c r="A174" s="65" t="s">
        <v>372</v>
      </c>
      <c r="B174" s="66"/>
      <c r="C174" s="66"/>
      <c r="D174" s="66"/>
      <c r="E174" s="67"/>
      <c r="F174" s="31">
        <f>SUM(F162:F173)</f>
        <v>764500</v>
      </c>
    </row>
    <row r="175" spans="1:6" ht="21.6" customHeight="1" thickBot="1" x14ac:dyDescent="0.3"/>
    <row r="176" spans="1:6" ht="21.6" customHeight="1" thickBot="1" x14ac:dyDescent="0.3">
      <c r="A176" s="68" t="s">
        <v>128</v>
      </c>
      <c r="B176" s="69"/>
      <c r="C176" s="70"/>
      <c r="D176" s="126"/>
      <c r="E176" s="32"/>
      <c r="F176" s="32"/>
    </row>
    <row r="177" spans="1:3" ht="21.6" customHeight="1" thickBot="1" x14ac:dyDescent="0.3">
      <c r="A177" s="110" t="s">
        <v>123</v>
      </c>
      <c r="B177" s="110" t="s">
        <v>274</v>
      </c>
      <c r="C177" s="112" t="s">
        <v>104</v>
      </c>
    </row>
    <row r="178" spans="1:3" ht="21.6" customHeight="1" x14ac:dyDescent="0.25">
      <c r="A178" s="74" t="s">
        <v>260</v>
      </c>
      <c r="B178" s="113" t="str">
        <f>A4</f>
        <v>1. DEMOLITION AND ALTERATIONS</v>
      </c>
      <c r="C178" s="115">
        <f>F9</f>
        <v>0</v>
      </c>
    </row>
    <row r="179" spans="1:3" ht="21.6" customHeight="1" x14ac:dyDescent="0.25">
      <c r="A179" s="74"/>
      <c r="B179" s="114" t="str">
        <f>A11</f>
        <v>2. SITE CLEARANCE</v>
      </c>
      <c r="C179" s="116">
        <f>F15</f>
        <v>0</v>
      </c>
    </row>
    <row r="180" spans="1:3" ht="21.6" customHeight="1" x14ac:dyDescent="0.25">
      <c r="A180" s="74"/>
      <c r="B180" s="114" t="str">
        <f>A17</f>
        <v>3. EARTHWORKS</v>
      </c>
      <c r="C180" s="116">
        <f>F42</f>
        <v>49500</v>
      </c>
    </row>
    <row r="181" spans="1:3" ht="21.6" customHeight="1" x14ac:dyDescent="0.25">
      <c r="A181" s="74"/>
      <c r="B181" s="114" t="str">
        <f>A44</f>
        <v>4. CONCRETE WORKS</v>
      </c>
      <c r="C181" s="116">
        <f>F53</f>
        <v>0</v>
      </c>
    </row>
    <row r="182" spans="1:3" ht="21.6" customHeight="1" x14ac:dyDescent="0.25">
      <c r="A182" s="74"/>
      <c r="B182" s="114" t="str">
        <f>A55</f>
        <v>5. FORMWORK</v>
      </c>
      <c r="C182" s="116">
        <f>F59</f>
        <v>0</v>
      </c>
    </row>
    <row r="183" spans="1:3" ht="21.6" customHeight="1" x14ac:dyDescent="0.25">
      <c r="A183" s="74"/>
      <c r="B183" s="114" t="str">
        <f>A62</f>
        <v xml:space="preserve">6. STRUCTURAL STEEL </v>
      </c>
      <c r="C183" s="116">
        <f>F76</f>
        <v>0</v>
      </c>
    </row>
    <row r="184" spans="1:3" ht="21.6" customHeight="1" x14ac:dyDescent="0.25">
      <c r="A184" s="74"/>
      <c r="B184" s="114" t="str">
        <f>A78</f>
        <v>7. STRUCTURAL STEELWORK &amp; RELATED WORKS</v>
      </c>
      <c r="C184" s="116">
        <f>F89</f>
        <v>450000</v>
      </c>
    </row>
    <row r="185" spans="1:3" ht="21.6" customHeight="1" x14ac:dyDescent="0.25">
      <c r="A185" s="74"/>
      <c r="B185" s="114" t="str">
        <f>A91</f>
        <v>8. COMPOSITE DECK SLAB</v>
      </c>
      <c r="C185" s="116">
        <f>F98</f>
        <v>0</v>
      </c>
    </row>
    <row r="186" spans="1:3" ht="21.6" customHeight="1" x14ac:dyDescent="0.25">
      <c r="A186" s="74"/>
      <c r="B186" s="114" t="str">
        <f>A100</f>
        <v>9. ROOF STRUCTURE</v>
      </c>
      <c r="C186" s="116">
        <f>F107</f>
        <v>0</v>
      </c>
    </row>
    <row r="187" spans="1:3" ht="21.6" customHeight="1" x14ac:dyDescent="0.25">
      <c r="A187" s="74"/>
      <c r="B187" s="114" t="str">
        <f>A109</f>
        <v>10. ARCHITECTURAL FACADE / CLADDING</v>
      </c>
      <c r="C187" s="116">
        <f>F116</f>
        <v>0</v>
      </c>
    </row>
    <row r="188" spans="1:3" ht="21.6" customHeight="1" x14ac:dyDescent="0.25">
      <c r="A188" s="74"/>
      <c r="B188" s="114" t="str">
        <f>A118</f>
        <v>11. UNDERSIDE SOFFIT CLADDING</v>
      </c>
      <c r="C188" s="116">
        <f>F122</f>
        <v>0</v>
      </c>
    </row>
    <row r="189" spans="1:3" ht="21.6" customHeight="1" x14ac:dyDescent="0.25">
      <c r="A189" s="74"/>
      <c r="B189" s="114" t="str">
        <f>A124</f>
        <v>12. HANDRAILS AND BALUSTRADES</v>
      </c>
      <c r="C189" s="116">
        <f>F129</f>
        <v>0</v>
      </c>
    </row>
    <row r="190" spans="1:3" ht="21.6" customHeight="1" x14ac:dyDescent="0.25">
      <c r="A190" s="74"/>
      <c r="B190" s="114" t="str">
        <f>A131</f>
        <v>13. CONSTRUCTION OF SCREEN WALLS AND BOLLARDS</v>
      </c>
      <c r="C190" s="116">
        <f>F142</f>
        <v>0</v>
      </c>
    </row>
    <row r="191" spans="1:3" ht="21.6" customHeight="1" x14ac:dyDescent="0.25">
      <c r="A191" s="74"/>
      <c r="B191" s="114" t="str">
        <f>A144</f>
        <v>14. EXPANSION JOINTS</v>
      </c>
      <c r="C191" s="116">
        <f>F148</f>
        <v>0</v>
      </c>
    </row>
    <row r="192" spans="1:3" ht="21.6" customHeight="1" x14ac:dyDescent="0.25">
      <c r="A192" s="74"/>
      <c r="B192" s="114" t="str">
        <f>A150</f>
        <v>15. TESTING &amp; COMMISSIONING</v>
      </c>
      <c r="C192" s="116">
        <f>F157</f>
        <v>0</v>
      </c>
    </row>
    <row r="193" spans="1:3" ht="21.6" customHeight="1" thickBot="1" x14ac:dyDescent="0.3">
      <c r="A193" s="74"/>
      <c r="B193" s="117" t="str">
        <f>A159</f>
        <v>16. BUDGETARY ALLOWANCE</v>
      </c>
      <c r="C193" s="118">
        <f>F174</f>
        <v>764500</v>
      </c>
    </row>
    <row r="194" spans="1:3" ht="27" thickBot="1" x14ac:dyDescent="0.3">
      <c r="A194" s="111"/>
      <c r="B194" s="110" t="s">
        <v>524</v>
      </c>
      <c r="C194" s="119">
        <f>SUM(C178:C193)</f>
        <v>1264000</v>
      </c>
    </row>
  </sheetData>
  <mergeCells count="34">
    <mergeCell ref="A4:F4"/>
    <mergeCell ref="A78:F78"/>
    <mergeCell ref="A91:F91"/>
    <mergeCell ref="A178:A194"/>
    <mergeCell ref="A159:F159"/>
    <mergeCell ref="A55:F55"/>
    <mergeCell ref="A62:F62"/>
    <mergeCell ref="A11:F11"/>
    <mergeCell ref="A44:F44"/>
    <mergeCell ref="A17:F17"/>
    <mergeCell ref="A100:F100"/>
    <mergeCell ref="A109:F109"/>
    <mergeCell ref="A118:F118"/>
    <mergeCell ref="A124:F124"/>
    <mergeCell ref="A76:E76"/>
    <mergeCell ref="A89:E89"/>
    <mergeCell ref="A98:E98"/>
    <mergeCell ref="A107:E107"/>
    <mergeCell ref="A116:E116"/>
    <mergeCell ref="A9:E9"/>
    <mergeCell ref="A15:E15"/>
    <mergeCell ref="A42:E42"/>
    <mergeCell ref="A53:E53"/>
    <mergeCell ref="A59:E59"/>
    <mergeCell ref="A174:E174"/>
    <mergeCell ref="A176:C176"/>
    <mergeCell ref="A131:F131"/>
    <mergeCell ref="A144:F144"/>
    <mergeCell ref="A150:F150"/>
    <mergeCell ref="A122:E122"/>
    <mergeCell ref="A129:E129"/>
    <mergeCell ref="A142:E142"/>
    <mergeCell ref="A148:E148"/>
    <mergeCell ref="A157:E157"/>
  </mergeCells>
  <phoneticPr fontId="4" type="noConversion"/>
  <pageMargins left="0.7" right="0.7" top="0.75" bottom="0.75" header="0.3" footer="0.3"/>
  <pageSetup paperSize="9" scale="68" orientation="portrait" r:id="rId1"/>
  <rowBreaks count="6" manualBreakCount="6">
    <brk id="43" max="5" man="1"/>
    <brk id="76" max="5" man="1"/>
    <brk id="89" max="5" man="1"/>
    <brk id="130" max="5" man="1"/>
    <brk id="157" max="5" man="1"/>
    <brk id="175"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2B1CE-AEAC-4516-AD93-A88BFCD95C4D}">
  <dimension ref="A1:G225"/>
  <sheetViews>
    <sheetView view="pageBreakPreview" zoomScale="85" zoomScaleNormal="100" zoomScaleSheetLayoutView="85" workbookViewId="0">
      <pane ySplit="2" topLeftCell="A203" activePane="bottomLeft" state="frozen"/>
      <selection pane="bottomLeft" activeCell="B219" sqref="B219"/>
    </sheetView>
  </sheetViews>
  <sheetFormatPr defaultRowHeight="15" customHeight="1" x14ac:dyDescent="0.25"/>
  <cols>
    <col min="1" max="1" width="8.88671875" style="135"/>
    <col min="2" max="2" width="127.5546875" style="137" customWidth="1"/>
    <col min="3" max="3" width="7.88671875" style="135" bestFit="1" customWidth="1"/>
    <col min="4" max="4" width="11.33203125" style="139" customWidth="1"/>
    <col min="5" max="5" width="23.44140625" style="138" customWidth="1"/>
    <col min="6" max="6" width="30" style="138" customWidth="1"/>
    <col min="7" max="16384" width="8.88671875" style="132"/>
  </cols>
  <sheetData>
    <row r="1" spans="1:6" ht="15" customHeight="1" thickBot="1" x14ac:dyDescent="0.3">
      <c r="A1" s="129"/>
      <c r="B1" s="130"/>
      <c r="C1" s="130"/>
      <c r="D1" s="130"/>
      <c r="E1" s="130"/>
      <c r="F1" s="131"/>
    </row>
    <row r="2" spans="1:6" s="133" customFormat="1" ht="15" customHeight="1" thickBot="1" x14ac:dyDescent="0.3">
      <c r="A2" s="161" t="s">
        <v>142</v>
      </c>
      <c r="B2" s="165" t="s">
        <v>143</v>
      </c>
      <c r="C2" s="163" t="s">
        <v>144</v>
      </c>
      <c r="D2" s="162" t="s">
        <v>145</v>
      </c>
      <c r="E2" s="166" t="s">
        <v>74</v>
      </c>
      <c r="F2" s="164" t="s">
        <v>104</v>
      </c>
    </row>
    <row r="3" spans="1:6" s="134" customFormat="1" ht="15" customHeight="1" x14ac:dyDescent="0.25">
      <c r="A3" s="142"/>
      <c r="B3" s="142"/>
      <c r="C3" s="142"/>
      <c r="D3" s="142"/>
      <c r="E3" s="142"/>
      <c r="F3" s="142"/>
    </row>
    <row r="4" spans="1:6" ht="15" customHeight="1" x14ac:dyDescent="0.25">
      <c r="A4" s="95"/>
      <c r="B4" s="95" t="s">
        <v>147</v>
      </c>
      <c r="C4" s="95" t="s">
        <v>148</v>
      </c>
      <c r="D4" s="95"/>
      <c r="E4" s="95"/>
      <c r="F4" s="95"/>
    </row>
    <row r="5" spans="1:6" ht="15" customHeight="1" x14ac:dyDescent="0.25">
      <c r="A5" s="95"/>
      <c r="B5" s="95"/>
      <c r="C5" s="95"/>
      <c r="D5" s="95"/>
      <c r="E5" s="95"/>
      <c r="F5" s="95"/>
    </row>
    <row r="6" spans="1:6" ht="15" customHeight="1" x14ac:dyDescent="0.25">
      <c r="A6" s="95"/>
      <c r="B6" s="95" t="s">
        <v>266</v>
      </c>
      <c r="C6" s="95" t="s">
        <v>146</v>
      </c>
      <c r="D6" s="95"/>
      <c r="E6" s="95"/>
      <c r="F6" s="95"/>
    </row>
    <row r="7" spans="1:6" ht="15" customHeight="1" x14ac:dyDescent="0.25">
      <c r="A7" s="95"/>
      <c r="B7" s="95"/>
      <c r="C7" s="95"/>
      <c r="D7" s="96"/>
      <c r="E7" s="95"/>
      <c r="F7" s="95"/>
    </row>
    <row r="8" spans="1:6" ht="15" customHeight="1" x14ac:dyDescent="0.25">
      <c r="A8" s="95"/>
      <c r="B8" s="95" t="s">
        <v>149</v>
      </c>
      <c r="C8" s="95" t="s">
        <v>150</v>
      </c>
      <c r="D8" s="96"/>
      <c r="E8" s="95"/>
      <c r="F8" s="95"/>
    </row>
    <row r="9" spans="1:6" ht="15" customHeight="1" x14ac:dyDescent="0.25">
      <c r="A9" s="95"/>
      <c r="B9" s="95"/>
      <c r="C9" s="95"/>
      <c r="D9" s="96"/>
      <c r="E9" s="95"/>
      <c r="F9" s="95"/>
    </row>
    <row r="10" spans="1:6" ht="22.8" customHeight="1" x14ac:dyDescent="0.25">
      <c r="A10" s="95" t="s">
        <v>275</v>
      </c>
      <c r="B10" s="95" t="s">
        <v>151</v>
      </c>
      <c r="C10" s="95" t="s">
        <v>8</v>
      </c>
      <c r="D10" s="96">
        <v>0</v>
      </c>
      <c r="E10" s="95"/>
      <c r="F10" s="95" t="s">
        <v>224</v>
      </c>
    </row>
    <row r="11" spans="1:6" ht="15" customHeight="1" x14ac:dyDescent="0.25">
      <c r="A11" s="95" t="s">
        <v>276</v>
      </c>
      <c r="B11" s="95" t="s">
        <v>228</v>
      </c>
      <c r="C11" s="95" t="s">
        <v>8</v>
      </c>
      <c r="D11" s="96">
        <v>3898.3</v>
      </c>
      <c r="E11" s="95"/>
      <c r="F11" s="95">
        <f t="shared" ref="F11:F73" si="0">+D11*E11</f>
        <v>0</v>
      </c>
    </row>
    <row r="12" spans="1:6" ht="15" customHeight="1" x14ac:dyDescent="0.25">
      <c r="A12" s="95" t="s">
        <v>277</v>
      </c>
      <c r="B12" s="95" t="s">
        <v>229</v>
      </c>
      <c r="C12" s="95" t="s">
        <v>8</v>
      </c>
      <c r="D12" s="96">
        <v>100</v>
      </c>
      <c r="E12" s="95"/>
      <c r="F12" s="95">
        <f t="shared" si="0"/>
        <v>0</v>
      </c>
    </row>
    <row r="13" spans="1:6" ht="15" customHeight="1" x14ac:dyDescent="0.25">
      <c r="A13" s="95" t="s">
        <v>278</v>
      </c>
      <c r="B13" s="95" t="s">
        <v>229</v>
      </c>
      <c r="C13" s="95" t="s">
        <v>8</v>
      </c>
      <c r="D13" s="96">
        <v>100</v>
      </c>
      <c r="E13" s="95"/>
      <c r="F13" s="95">
        <f t="shared" si="0"/>
        <v>0</v>
      </c>
    </row>
    <row r="14" spans="1:6" ht="15" customHeight="1" x14ac:dyDescent="0.25">
      <c r="A14" s="95"/>
      <c r="B14" s="95"/>
      <c r="C14" s="95"/>
      <c r="D14" s="96"/>
      <c r="E14" s="95"/>
      <c r="F14" s="95"/>
    </row>
    <row r="15" spans="1:6" ht="27.6" x14ac:dyDescent="0.25">
      <c r="A15" s="95"/>
      <c r="B15" s="95" t="s">
        <v>225</v>
      </c>
      <c r="C15" s="95" t="s">
        <v>150</v>
      </c>
      <c r="D15" s="96"/>
      <c r="E15" s="95"/>
      <c r="F15" s="95"/>
    </row>
    <row r="16" spans="1:6" ht="15" customHeight="1" x14ac:dyDescent="0.25">
      <c r="A16" s="95"/>
      <c r="B16" s="95"/>
      <c r="C16" s="95"/>
      <c r="D16" s="96"/>
      <c r="E16" s="95"/>
      <c r="F16" s="95"/>
    </row>
    <row r="17" spans="1:6" ht="15" customHeight="1" x14ac:dyDescent="0.25">
      <c r="A17" s="95" t="s">
        <v>373</v>
      </c>
      <c r="B17" s="95" t="s">
        <v>230</v>
      </c>
      <c r="C17" s="95" t="s">
        <v>4</v>
      </c>
      <c r="D17" s="96">
        <v>0</v>
      </c>
      <c r="E17" s="95"/>
      <c r="F17" s="95" t="s">
        <v>224</v>
      </c>
    </row>
    <row r="18" spans="1:6" ht="15" customHeight="1" x14ac:dyDescent="0.25">
      <c r="A18" s="95"/>
      <c r="B18" s="95"/>
      <c r="C18" s="95"/>
      <c r="D18" s="96"/>
      <c r="E18" s="95"/>
      <c r="F18" s="95"/>
    </row>
    <row r="19" spans="1:6" ht="15" customHeight="1" x14ac:dyDescent="0.25">
      <c r="A19" s="95"/>
      <c r="B19" s="95" t="s">
        <v>152</v>
      </c>
      <c r="C19" s="95" t="s">
        <v>150</v>
      </c>
      <c r="D19" s="96"/>
      <c r="E19" s="95"/>
      <c r="F19" s="95"/>
    </row>
    <row r="20" spans="1:6" ht="15" customHeight="1" x14ac:dyDescent="0.25">
      <c r="A20" s="95"/>
      <c r="B20" s="95"/>
      <c r="C20" s="95"/>
      <c r="D20" s="96"/>
      <c r="E20" s="95"/>
      <c r="F20" s="95"/>
    </row>
    <row r="21" spans="1:6" ht="15" customHeight="1" x14ac:dyDescent="0.25">
      <c r="A21" s="95" t="s">
        <v>374</v>
      </c>
      <c r="B21" s="95" t="s">
        <v>153</v>
      </c>
      <c r="C21" s="95" t="s">
        <v>13</v>
      </c>
      <c r="D21" s="96">
        <v>300</v>
      </c>
      <c r="E21" s="95"/>
      <c r="F21" s="95">
        <f t="shared" si="0"/>
        <v>0</v>
      </c>
    </row>
    <row r="22" spans="1:6" ht="15" customHeight="1" x14ac:dyDescent="0.25">
      <c r="A22" s="95"/>
      <c r="B22" s="95"/>
      <c r="C22" s="95"/>
      <c r="D22" s="96"/>
      <c r="E22" s="95"/>
      <c r="F22" s="95"/>
    </row>
    <row r="23" spans="1:6" ht="15" customHeight="1" x14ac:dyDescent="0.25">
      <c r="A23" s="95" t="s">
        <v>375</v>
      </c>
      <c r="B23" s="95" t="s">
        <v>154</v>
      </c>
      <c r="C23" s="95" t="s">
        <v>13</v>
      </c>
      <c r="D23" s="96">
        <v>500</v>
      </c>
      <c r="E23" s="95"/>
      <c r="F23" s="95">
        <f t="shared" si="0"/>
        <v>0</v>
      </c>
    </row>
    <row r="24" spans="1:6" ht="15" customHeight="1" x14ac:dyDescent="0.25">
      <c r="A24" s="95"/>
      <c r="B24" s="95"/>
      <c r="C24" s="95"/>
      <c r="D24" s="96"/>
      <c r="E24" s="95"/>
      <c r="F24" s="95"/>
    </row>
    <row r="25" spans="1:6" ht="15" customHeight="1" x14ac:dyDescent="0.25">
      <c r="A25" s="95"/>
      <c r="B25" s="95" t="s">
        <v>155</v>
      </c>
      <c r="C25" s="95" t="s">
        <v>150</v>
      </c>
      <c r="D25" s="96"/>
      <c r="E25" s="95"/>
      <c r="F25" s="95"/>
    </row>
    <row r="26" spans="1:6" ht="15" customHeight="1" x14ac:dyDescent="0.25">
      <c r="A26" s="95"/>
      <c r="B26" s="95"/>
      <c r="C26" s="95"/>
      <c r="D26" s="96"/>
      <c r="E26" s="95"/>
      <c r="F26" s="95"/>
    </row>
    <row r="27" spans="1:6" ht="15" customHeight="1" x14ac:dyDescent="0.25">
      <c r="A27" s="95" t="s">
        <v>376</v>
      </c>
      <c r="B27" s="95" t="s">
        <v>156</v>
      </c>
      <c r="C27" s="95" t="s">
        <v>13</v>
      </c>
      <c r="D27" s="96">
        <v>0</v>
      </c>
      <c r="E27" s="95"/>
      <c r="F27" s="95" t="s">
        <v>267</v>
      </c>
    </row>
    <row r="28" spans="1:6" ht="15" customHeight="1" x14ac:dyDescent="0.25">
      <c r="A28" s="95"/>
      <c r="B28" s="95"/>
      <c r="C28" s="95"/>
      <c r="D28" s="96"/>
      <c r="E28" s="95"/>
      <c r="F28" s="95"/>
    </row>
    <row r="29" spans="1:6" ht="15" customHeight="1" x14ac:dyDescent="0.25">
      <c r="A29" s="95" t="s">
        <v>377</v>
      </c>
      <c r="B29" s="95" t="s">
        <v>157</v>
      </c>
      <c r="C29" s="95" t="s">
        <v>13</v>
      </c>
      <c r="D29" s="96">
        <v>0</v>
      </c>
      <c r="E29" s="95"/>
      <c r="F29" s="95" t="s">
        <v>267</v>
      </c>
    </row>
    <row r="30" spans="1:6" ht="15" customHeight="1" x14ac:dyDescent="0.25">
      <c r="A30" s="95"/>
      <c r="B30" s="95"/>
      <c r="C30" s="95"/>
      <c r="D30" s="96"/>
      <c r="E30" s="95"/>
      <c r="F30" s="95"/>
    </row>
    <row r="31" spans="1:6" ht="15" customHeight="1" x14ac:dyDescent="0.25">
      <c r="A31" s="95" t="s">
        <v>378</v>
      </c>
      <c r="B31" s="95" t="s">
        <v>158</v>
      </c>
      <c r="C31" s="95" t="s">
        <v>13</v>
      </c>
      <c r="D31" s="96"/>
      <c r="E31" s="95"/>
      <c r="F31" s="95" t="s">
        <v>267</v>
      </c>
    </row>
    <row r="32" spans="1:6" ht="15" customHeight="1" x14ac:dyDescent="0.25">
      <c r="A32" s="95"/>
      <c r="B32" s="95"/>
      <c r="C32" s="95"/>
      <c r="D32" s="96"/>
      <c r="E32" s="95"/>
      <c r="F32" s="95"/>
    </row>
    <row r="33" spans="1:6" ht="15" customHeight="1" x14ac:dyDescent="0.25">
      <c r="A33" s="95" t="s">
        <v>379</v>
      </c>
      <c r="B33" s="95" t="s">
        <v>159</v>
      </c>
      <c r="C33" s="95" t="s">
        <v>13</v>
      </c>
      <c r="D33" s="96">
        <v>0</v>
      </c>
      <c r="E33" s="95"/>
      <c r="F33" s="95" t="s">
        <v>267</v>
      </c>
    </row>
    <row r="34" spans="1:6" ht="15" customHeight="1" x14ac:dyDescent="0.25">
      <c r="A34" s="95"/>
      <c r="B34" s="95"/>
      <c r="C34" s="95"/>
      <c r="D34" s="96"/>
      <c r="E34" s="95"/>
      <c r="F34" s="95"/>
    </row>
    <row r="35" spans="1:6" ht="15" customHeight="1" x14ac:dyDescent="0.25">
      <c r="A35" s="95" t="s">
        <v>380</v>
      </c>
      <c r="B35" s="95" t="s">
        <v>160</v>
      </c>
      <c r="C35" s="95" t="s">
        <v>13</v>
      </c>
      <c r="D35" s="96">
        <v>0</v>
      </c>
      <c r="E35" s="95"/>
      <c r="F35" s="95" t="s">
        <v>267</v>
      </c>
    </row>
    <row r="36" spans="1:6" ht="15" customHeight="1" x14ac:dyDescent="0.25">
      <c r="A36" s="95"/>
      <c r="B36" s="95"/>
      <c r="C36" s="95"/>
      <c r="D36" s="96"/>
      <c r="E36" s="95"/>
      <c r="F36" s="95"/>
    </row>
    <row r="37" spans="1:6" ht="15" customHeight="1" x14ac:dyDescent="0.25">
      <c r="A37" s="95" t="s">
        <v>381</v>
      </c>
      <c r="B37" s="95" t="s">
        <v>161</v>
      </c>
      <c r="C37" s="95" t="s">
        <v>13</v>
      </c>
      <c r="D37" s="96"/>
      <c r="E37" s="95"/>
      <c r="F37" s="95" t="s">
        <v>267</v>
      </c>
    </row>
    <row r="38" spans="1:6" ht="15" customHeight="1" x14ac:dyDescent="0.25">
      <c r="A38" s="95"/>
      <c r="B38" s="95"/>
      <c r="C38" s="95"/>
      <c r="D38" s="96"/>
      <c r="E38" s="95"/>
      <c r="F38" s="95"/>
    </row>
    <row r="39" spans="1:6" ht="15" customHeight="1" x14ac:dyDescent="0.25">
      <c r="A39" s="95" t="s">
        <v>382</v>
      </c>
      <c r="B39" s="95" t="s">
        <v>162</v>
      </c>
      <c r="C39" s="95" t="s">
        <v>13</v>
      </c>
      <c r="D39" s="96">
        <v>456</v>
      </c>
      <c r="E39" s="95"/>
      <c r="F39" s="95">
        <f t="shared" si="0"/>
        <v>0</v>
      </c>
    </row>
    <row r="40" spans="1:6" ht="15" customHeight="1" x14ac:dyDescent="0.25">
      <c r="A40" s="95"/>
      <c r="B40" s="95"/>
      <c r="C40" s="95"/>
      <c r="D40" s="96"/>
      <c r="E40" s="95"/>
      <c r="F40" s="95"/>
    </row>
    <row r="41" spans="1:6" ht="15" customHeight="1" x14ac:dyDescent="0.25">
      <c r="A41" s="95" t="s">
        <v>383</v>
      </c>
      <c r="B41" s="95" t="s">
        <v>163</v>
      </c>
      <c r="C41" s="95" t="s">
        <v>34</v>
      </c>
      <c r="D41" s="96"/>
      <c r="E41" s="95"/>
      <c r="F41" s="95" t="s">
        <v>267</v>
      </c>
    </row>
    <row r="42" spans="1:6" ht="15" customHeight="1" x14ac:dyDescent="0.25">
      <c r="A42" s="95"/>
      <c r="B42" s="95"/>
      <c r="C42" s="95"/>
      <c r="D42" s="96"/>
      <c r="E42" s="95"/>
      <c r="F42" s="95"/>
    </row>
    <row r="43" spans="1:6" ht="15" customHeight="1" x14ac:dyDescent="0.25">
      <c r="A43" s="95" t="s">
        <v>384</v>
      </c>
      <c r="B43" s="95" t="s">
        <v>164</v>
      </c>
      <c r="C43" s="95" t="s">
        <v>13</v>
      </c>
      <c r="D43" s="96">
        <v>584</v>
      </c>
      <c r="E43" s="95"/>
      <c r="F43" s="95">
        <f t="shared" si="0"/>
        <v>0</v>
      </c>
    </row>
    <row r="44" spans="1:6" ht="15" customHeight="1" x14ac:dyDescent="0.25">
      <c r="A44" s="95"/>
      <c r="B44" s="95"/>
      <c r="C44" s="95"/>
      <c r="D44" s="96"/>
      <c r="E44" s="95"/>
      <c r="F44" s="95"/>
    </row>
    <row r="45" spans="1:6" ht="15" customHeight="1" x14ac:dyDescent="0.25">
      <c r="A45" s="95"/>
      <c r="B45" s="95" t="s">
        <v>165</v>
      </c>
      <c r="C45" s="95" t="s">
        <v>150</v>
      </c>
      <c r="D45" s="96"/>
      <c r="E45" s="95"/>
      <c r="F45" s="95"/>
    </row>
    <row r="46" spans="1:6" ht="15" customHeight="1" x14ac:dyDescent="0.25">
      <c r="A46" s="95"/>
      <c r="B46" s="95"/>
      <c r="C46" s="95"/>
      <c r="D46" s="96"/>
      <c r="E46" s="95"/>
      <c r="F46" s="95"/>
    </row>
    <row r="47" spans="1:6" ht="15" customHeight="1" x14ac:dyDescent="0.25">
      <c r="A47" s="95" t="s">
        <v>385</v>
      </c>
      <c r="B47" s="95" t="s">
        <v>166</v>
      </c>
      <c r="C47" s="95" t="s">
        <v>34</v>
      </c>
      <c r="D47" s="96">
        <v>3898</v>
      </c>
      <c r="E47" s="95"/>
      <c r="F47" s="95">
        <f t="shared" si="0"/>
        <v>0</v>
      </c>
    </row>
    <row r="48" spans="1:6" ht="15" customHeight="1" x14ac:dyDescent="0.25">
      <c r="A48" s="95"/>
      <c r="B48" s="95"/>
      <c r="C48" s="95"/>
      <c r="D48" s="96"/>
      <c r="E48" s="95"/>
      <c r="F48" s="95"/>
    </row>
    <row r="49" spans="1:6" ht="15" customHeight="1" x14ac:dyDescent="0.25">
      <c r="A49" s="95" t="s">
        <v>386</v>
      </c>
      <c r="B49" s="95" t="s">
        <v>167</v>
      </c>
      <c r="C49" s="95" t="s">
        <v>34</v>
      </c>
      <c r="D49" s="96"/>
      <c r="E49" s="95"/>
      <c r="F49" s="95" t="s">
        <v>267</v>
      </c>
    </row>
    <row r="50" spans="1:6" ht="15" customHeight="1" x14ac:dyDescent="0.25">
      <c r="A50" s="95"/>
      <c r="B50" s="95"/>
      <c r="C50" s="95"/>
      <c r="D50" s="96"/>
      <c r="E50" s="95"/>
      <c r="F50" s="95"/>
    </row>
    <row r="51" spans="1:6" ht="15" customHeight="1" x14ac:dyDescent="0.25">
      <c r="A51" s="95" t="s">
        <v>387</v>
      </c>
      <c r="B51" s="95" t="s">
        <v>168</v>
      </c>
      <c r="C51" s="95" t="s">
        <v>34</v>
      </c>
      <c r="D51" s="96"/>
      <c r="E51" s="95"/>
      <c r="F51" s="95" t="s">
        <v>267</v>
      </c>
    </row>
    <row r="52" spans="1:6" ht="15" customHeight="1" x14ac:dyDescent="0.25">
      <c r="A52" s="95"/>
      <c r="B52" s="95"/>
      <c r="C52" s="95"/>
      <c r="D52" s="96"/>
      <c r="E52" s="95"/>
      <c r="F52" s="95"/>
    </row>
    <row r="53" spans="1:6" ht="15" customHeight="1" x14ac:dyDescent="0.25">
      <c r="A53" s="95" t="s">
        <v>388</v>
      </c>
      <c r="B53" s="95" t="s">
        <v>169</v>
      </c>
      <c r="C53" s="95" t="s">
        <v>34</v>
      </c>
      <c r="D53" s="96"/>
      <c r="E53" s="95"/>
      <c r="F53" s="95" t="s">
        <v>267</v>
      </c>
    </row>
    <row r="54" spans="1:6" ht="15" customHeight="1" x14ac:dyDescent="0.25">
      <c r="A54" s="95"/>
      <c r="B54" s="95"/>
      <c r="C54" s="95"/>
      <c r="D54" s="96"/>
      <c r="E54" s="95"/>
      <c r="F54" s="95"/>
    </row>
    <row r="55" spans="1:6" ht="15" customHeight="1" x14ac:dyDescent="0.25">
      <c r="A55" s="95" t="s">
        <v>389</v>
      </c>
      <c r="B55" s="95" t="s">
        <v>170</v>
      </c>
      <c r="C55" s="95" t="s">
        <v>34</v>
      </c>
      <c r="D55" s="96"/>
      <c r="E55" s="95"/>
      <c r="F55" s="95" t="s">
        <v>267</v>
      </c>
    </row>
    <row r="56" spans="1:6" ht="15" customHeight="1" x14ac:dyDescent="0.25">
      <c r="A56" s="95"/>
      <c r="B56" s="95"/>
      <c r="C56" s="95"/>
      <c r="D56" s="96"/>
      <c r="E56" s="95"/>
      <c r="F56" s="95"/>
    </row>
    <row r="57" spans="1:6" ht="15" customHeight="1" x14ac:dyDescent="0.25">
      <c r="A57" s="95" t="s">
        <v>389</v>
      </c>
      <c r="B57" s="95" t="s">
        <v>171</v>
      </c>
      <c r="C57" s="95" t="s">
        <v>34</v>
      </c>
      <c r="D57" s="96"/>
      <c r="E57" s="95"/>
      <c r="F57" s="95" t="s">
        <v>267</v>
      </c>
    </row>
    <row r="58" spans="1:6" ht="15" customHeight="1" x14ac:dyDescent="0.25">
      <c r="A58" s="95"/>
      <c r="B58" s="95"/>
      <c r="C58" s="95"/>
      <c r="D58" s="96"/>
      <c r="E58" s="95"/>
      <c r="F58" s="95"/>
    </row>
    <row r="59" spans="1:6" ht="15" customHeight="1" thickBot="1" x14ac:dyDescent="0.3">
      <c r="A59" s="99"/>
      <c r="B59" s="99" t="s">
        <v>390</v>
      </c>
      <c r="C59" s="99"/>
      <c r="D59" s="140"/>
      <c r="E59" s="99"/>
      <c r="F59" s="99">
        <f>SUM(F11:F58)</f>
        <v>0</v>
      </c>
    </row>
    <row r="60" spans="1:6" ht="15" customHeight="1" thickBot="1" x14ac:dyDescent="0.3">
      <c r="A60" s="161" t="s">
        <v>142</v>
      </c>
      <c r="B60" s="165" t="s">
        <v>143</v>
      </c>
      <c r="C60" s="163" t="s">
        <v>144</v>
      </c>
      <c r="D60" s="162" t="s">
        <v>145</v>
      </c>
      <c r="E60" s="166" t="s">
        <v>74</v>
      </c>
      <c r="F60" s="164" t="s">
        <v>104</v>
      </c>
    </row>
    <row r="61" spans="1:6" ht="27.6" x14ac:dyDescent="0.25">
      <c r="A61" s="95"/>
      <c r="B61" s="99" t="s">
        <v>271</v>
      </c>
      <c r="C61" s="99" t="s">
        <v>150</v>
      </c>
      <c r="D61" s="140"/>
      <c r="E61" s="95"/>
      <c r="F61" s="95"/>
    </row>
    <row r="62" spans="1:6" ht="15" customHeight="1" x14ac:dyDescent="0.25">
      <c r="A62" s="95"/>
      <c r="B62" s="95"/>
      <c r="C62" s="95"/>
      <c r="D62" s="96"/>
      <c r="E62" s="95"/>
      <c r="F62" s="95"/>
    </row>
    <row r="63" spans="1:6" ht="69" customHeight="1" x14ac:dyDescent="0.25">
      <c r="A63" s="95"/>
      <c r="B63" s="95" t="s">
        <v>272</v>
      </c>
      <c r="C63" s="95"/>
      <c r="D63" s="96"/>
      <c r="E63" s="95"/>
      <c r="F63" s="95"/>
    </row>
    <row r="64" spans="1:6" ht="15" customHeight="1" x14ac:dyDescent="0.25">
      <c r="A64" s="95"/>
      <c r="B64" s="95"/>
      <c r="C64" s="95"/>
      <c r="D64" s="96"/>
      <c r="E64" s="95"/>
      <c r="F64" s="95"/>
    </row>
    <row r="65" spans="1:6" ht="41.4" x14ac:dyDescent="0.25">
      <c r="A65" s="95" t="s">
        <v>38</v>
      </c>
      <c r="B65" s="95" t="s">
        <v>268</v>
      </c>
      <c r="C65" s="95" t="s">
        <v>34</v>
      </c>
      <c r="D65" s="96">
        <v>500</v>
      </c>
      <c r="E65" s="95"/>
      <c r="F65" s="95">
        <f t="shared" si="0"/>
        <v>0</v>
      </c>
    </row>
    <row r="66" spans="1:6" ht="15" customHeight="1" x14ac:dyDescent="0.25">
      <c r="A66" s="95"/>
      <c r="B66" s="95"/>
      <c r="C66" s="95"/>
      <c r="D66" s="96"/>
      <c r="E66" s="95"/>
      <c r="F66" s="95"/>
    </row>
    <row r="67" spans="1:6" ht="27.6" x14ac:dyDescent="0.25">
      <c r="A67" s="95" t="s">
        <v>39</v>
      </c>
      <c r="B67" s="95" t="s">
        <v>434</v>
      </c>
      <c r="C67" s="95" t="s">
        <v>34</v>
      </c>
      <c r="D67" s="96">
        <v>6090</v>
      </c>
      <c r="E67" s="95"/>
      <c r="F67" s="95">
        <f t="shared" si="0"/>
        <v>0</v>
      </c>
    </row>
    <row r="68" spans="1:6" ht="15" customHeight="1" x14ac:dyDescent="0.25">
      <c r="A68" s="95"/>
      <c r="B68" s="95"/>
      <c r="C68" s="95"/>
      <c r="D68" s="96"/>
      <c r="E68" s="95"/>
      <c r="F68" s="95"/>
    </row>
    <row r="69" spans="1:6" ht="15" customHeight="1" x14ac:dyDescent="0.25">
      <c r="A69" s="95"/>
      <c r="B69" s="95" t="s">
        <v>231</v>
      </c>
      <c r="C69" s="95" t="s">
        <v>150</v>
      </c>
      <c r="D69" s="96"/>
      <c r="E69" s="95"/>
      <c r="F69" s="95"/>
    </row>
    <row r="70" spans="1:6" ht="15" customHeight="1" x14ac:dyDescent="0.25">
      <c r="A70" s="95"/>
      <c r="B70" s="95"/>
      <c r="C70" s="95"/>
      <c r="D70" s="96"/>
      <c r="E70" s="95"/>
      <c r="F70" s="95"/>
    </row>
    <row r="71" spans="1:6" ht="13.8" x14ac:dyDescent="0.25">
      <c r="A71" s="95" t="s">
        <v>40</v>
      </c>
      <c r="B71" s="95" t="s">
        <v>435</v>
      </c>
      <c r="C71" s="95" t="s">
        <v>13</v>
      </c>
      <c r="D71" s="96">
        <v>0</v>
      </c>
      <c r="E71" s="95"/>
      <c r="F71" s="95" t="s">
        <v>267</v>
      </c>
    </row>
    <row r="72" spans="1:6" ht="15" customHeight="1" x14ac:dyDescent="0.25">
      <c r="A72" s="95"/>
      <c r="B72" s="95"/>
      <c r="C72" s="95"/>
      <c r="D72" s="96"/>
      <c r="E72" s="95"/>
      <c r="F72" s="95"/>
    </row>
    <row r="73" spans="1:6" ht="27.6" x14ac:dyDescent="0.25">
      <c r="A73" s="95" t="s">
        <v>391</v>
      </c>
      <c r="B73" s="95" t="s">
        <v>232</v>
      </c>
      <c r="C73" s="95" t="s">
        <v>57</v>
      </c>
      <c r="D73" s="96">
        <v>220</v>
      </c>
      <c r="E73" s="95"/>
      <c r="F73" s="95">
        <f t="shared" si="0"/>
        <v>0</v>
      </c>
    </row>
    <row r="74" spans="1:6" ht="15" customHeight="1" x14ac:dyDescent="0.25">
      <c r="A74" s="95"/>
      <c r="B74" s="95"/>
      <c r="C74" s="95"/>
      <c r="D74" s="96"/>
      <c r="E74" s="95"/>
      <c r="F74" s="95"/>
    </row>
    <row r="75" spans="1:6" ht="15" customHeight="1" x14ac:dyDescent="0.25">
      <c r="A75" s="95"/>
      <c r="B75" s="95" t="s">
        <v>172</v>
      </c>
      <c r="C75" s="95" t="s">
        <v>146</v>
      </c>
      <c r="D75" s="96"/>
      <c r="E75" s="95"/>
      <c r="F75" s="95"/>
    </row>
    <row r="76" spans="1:6" ht="15" customHeight="1" x14ac:dyDescent="0.25">
      <c r="A76" s="95"/>
      <c r="B76" s="95"/>
      <c r="C76" s="95"/>
      <c r="D76" s="96"/>
      <c r="E76" s="95"/>
      <c r="F76" s="95"/>
    </row>
    <row r="77" spans="1:6" ht="15" customHeight="1" x14ac:dyDescent="0.25">
      <c r="A77" s="95" t="s">
        <v>392</v>
      </c>
      <c r="B77" s="95" t="s">
        <v>173</v>
      </c>
      <c r="C77" s="95" t="s">
        <v>4</v>
      </c>
      <c r="D77" s="96">
        <v>0</v>
      </c>
      <c r="E77" s="95"/>
      <c r="F77" s="95" t="s">
        <v>267</v>
      </c>
    </row>
    <row r="78" spans="1:6" ht="15" customHeight="1" x14ac:dyDescent="0.25">
      <c r="A78" s="95"/>
      <c r="B78" s="95"/>
      <c r="C78" s="95"/>
      <c r="D78" s="96"/>
      <c r="E78" s="95"/>
      <c r="F78" s="95"/>
    </row>
    <row r="79" spans="1:6" ht="27.6" x14ac:dyDescent="0.25">
      <c r="A79" s="95" t="s">
        <v>393</v>
      </c>
      <c r="B79" s="95" t="s">
        <v>174</v>
      </c>
      <c r="C79" s="95" t="s">
        <v>4</v>
      </c>
      <c r="D79" s="96">
        <v>0</v>
      </c>
      <c r="E79" s="95"/>
      <c r="F79" s="95" t="s">
        <v>267</v>
      </c>
    </row>
    <row r="80" spans="1:6" ht="15" customHeight="1" x14ac:dyDescent="0.25">
      <c r="A80" s="95"/>
      <c r="B80" s="95"/>
      <c r="C80" s="95"/>
      <c r="D80" s="96"/>
      <c r="E80" s="95"/>
      <c r="F80" s="95"/>
    </row>
    <row r="81" spans="1:6" ht="15" customHeight="1" x14ac:dyDescent="0.25">
      <c r="A81" s="95" t="s">
        <v>394</v>
      </c>
      <c r="B81" s="95" t="s">
        <v>175</v>
      </c>
      <c r="C81" s="95" t="s">
        <v>4</v>
      </c>
      <c r="D81" s="96">
        <v>13</v>
      </c>
      <c r="E81" s="95"/>
      <c r="F81" s="95">
        <f t="shared" ref="F81:F135" si="1">+D81*E81</f>
        <v>0</v>
      </c>
    </row>
    <row r="82" spans="1:6" ht="15" customHeight="1" x14ac:dyDescent="0.25">
      <c r="A82" s="95"/>
      <c r="B82" s="95"/>
      <c r="C82" s="95"/>
      <c r="D82" s="96"/>
      <c r="E82" s="95"/>
      <c r="F82" s="95"/>
    </row>
    <row r="83" spans="1:6" ht="15" customHeight="1" x14ac:dyDescent="0.25">
      <c r="A83" s="95" t="s">
        <v>395</v>
      </c>
      <c r="B83" s="95" t="s">
        <v>176</v>
      </c>
      <c r="C83" s="95" t="s">
        <v>4</v>
      </c>
      <c r="D83" s="96">
        <v>1</v>
      </c>
      <c r="E83" s="95"/>
      <c r="F83" s="95">
        <f t="shared" si="1"/>
        <v>0</v>
      </c>
    </row>
    <row r="84" spans="1:6" ht="15" customHeight="1" x14ac:dyDescent="0.25">
      <c r="A84" s="95"/>
      <c r="B84" s="95"/>
      <c r="C84" s="95"/>
      <c r="D84" s="96"/>
      <c r="E84" s="95"/>
      <c r="F84" s="95"/>
    </row>
    <row r="85" spans="1:6" ht="15" customHeight="1" x14ac:dyDescent="0.25">
      <c r="A85" s="95" t="s">
        <v>396</v>
      </c>
      <c r="B85" s="95" t="s">
        <v>177</v>
      </c>
      <c r="C85" s="95" t="s">
        <v>4</v>
      </c>
      <c r="D85" s="96">
        <v>4</v>
      </c>
      <c r="E85" s="95"/>
      <c r="F85" s="95">
        <f t="shared" si="1"/>
        <v>0</v>
      </c>
    </row>
    <row r="86" spans="1:6" ht="15" customHeight="1" x14ac:dyDescent="0.25">
      <c r="A86" s="95"/>
      <c r="B86" s="95"/>
      <c r="C86" s="95"/>
      <c r="D86" s="96"/>
      <c r="E86" s="95"/>
      <c r="F86" s="95"/>
    </row>
    <row r="87" spans="1:6" ht="15" customHeight="1" x14ac:dyDescent="0.25">
      <c r="A87" s="95" t="s">
        <v>397</v>
      </c>
      <c r="B87" s="95" t="s">
        <v>178</v>
      </c>
      <c r="C87" s="95" t="s">
        <v>4</v>
      </c>
      <c r="D87" s="96">
        <v>12</v>
      </c>
      <c r="E87" s="95"/>
      <c r="F87" s="95">
        <f t="shared" si="1"/>
        <v>0</v>
      </c>
    </row>
    <row r="88" spans="1:6" ht="15" customHeight="1" x14ac:dyDescent="0.25">
      <c r="A88" s="95"/>
      <c r="B88" s="95"/>
      <c r="C88" s="95"/>
      <c r="D88" s="96"/>
      <c r="E88" s="95"/>
      <c r="F88" s="95"/>
    </row>
    <row r="89" spans="1:6" ht="15" customHeight="1" x14ac:dyDescent="0.25">
      <c r="A89" s="95" t="s">
        <v>398</v>
      </c>
      <c r="B89" s="95" t="s">
        <v>179</v>
      </c>
      <c r="C89" s="95" t="s">
        <v>4</v>
      </c>
      <c r="D89" s="96">
        <v>5</v>
      </c>
      <c r="E89" s="95"/>
      <c r="F89" s="95">
        <f t="shared" si="1"/>
        <v>0</v>
      </c>
    </row>
    <row r="90" spans="1:6" ht="15" customHeight="1" x14ac:dyDescent="0.25">
      <c r="A90" s="95"/>
      <c r="B90" s="95"/>
      <c r="C90" s="95"/>
      <c r="D90" s="96"/>
      <c r="E90" s="95"/>
      <c r="F90" s="95"/>
    </row>
    <row r="91" spans="1:6" ht="27.6" x14ac:dyDescent="0.25">
      <c r="A91" s="95" t="s">
        <v>399</v>
      </c>
      <c r="B91" s="95" t="s">
        <v>180</v>
      </c>
      <c r="C91" s="95" t="s">
        <v>4</v>
      </c>
      <c r="D91" s="96">
        <v>0</v>
      </c>
      <c r="E91" s="95"/>
      <c r="F91" s="95" t="s">
        <v>267</v>
      </c>
    </row>
    <row r="92" spans="1:6" ht="15" customHeight="1" x14ac:dyDescent="0.25">
      <c r="A92" s="95"/>
      <c r="B92" s="95"/>
      <c r="C92" s="95"/>
      <c r="D92" s="96"/>
      <c r="E92" s="95"/>
      <c r="F92" s="95"/>
    </row>
    <row r="93" spans="1:6" ht="15" customHeight="1" x14ac:dyDescent="0.25">
      <c r="A93" s="95" t="s">
        <v>400</v>
      </c>
      <c r="B93" s="95" t="s">
        <v>181</v>
      </c>
      <c r="C93" s="95" t="s">
        <v>4</v>
      </c>
      <c r="D93" s="96">
        <v>5</v>
      </c>
      <c r="E93" s="95"/>
      <c r="F93" s="95" t="s">
        <v>267</v>
      </c>
    </row>
    <row r="94" spans="1:6" ht="15" customHeight="1" x14ac:dyDescent="0.25">
      <c r="A94" s="95"/>
      <c r="B94" s="95"/>
      <c r="C94" s="95"/>
      <c r="D94" s="96"/>
      <c r="E94" s="95"/>
      <c r="F94" s="95"/>
    </row>
    <row r="95" spans="1:6" ht="15" customHeight="1" x14ac:dyDescent="0.25">
      <c r="A95" s="95" t="s">
        <v>401</v>
      </c>
      <c r="B95" s="95" t="s">
        <v>182</v>
      </c>
      <c r="C95" s="95" t="s">
        <v>4</v>
      </c>
      <c r="D95" s="96">
        <v>18</v>
      </c>
      <c r="E95" s="95"/>
      <c r="F95" s="95" t="s">
        <v>267</v>
      </c>
    </row>
    <row r="96" spans="1:6" ht="15" customHeight="1" x14ac:dyDescent="0.25">
      <c r="A96" s="95"/>
      <c r="B96" s="95"/>
      <c r="C96" s="95"/>
      <c r="D96" s="96"/>
      <c r="E96" s="95"/>
      <c r="F96" s="95"/>
    </row>
    <row r="97" spans="1:6" ht="15" customHeight="1" x14ac:dyDescent="0.25">
      <c r="A97" s="95" t="s">
        <v>402</v>
      </c>
      <c r="B97" s="95" t="s">
        <v>183</v>
      </c>
      <c r="C97" s="95" t="s">
        <v>4</v>
      </c>
      <c r="D97" s="96">
        <v>3</v>
      </c>
      <c r="E97" s="95"/>
      <c r="F97" s="95">
        <f t="shared" si="1"/>
        <v>0</v>
      </c>
    </row>
    <row r="98" spans="1:6" ht="15" customHeight="1" x14ac:dyDescent="0.25">
      <c r="A98" s="95"/>
      <c r="B98" s="95"/>
      <c r="C98" s="95"/>
      <c r="D98" s="96"/>
      <c r="E98" s="95"/>
      <c r="F98" s="95"/>
    </row>
    <row r="99" spans="1:6" ht="15" customHeight="1" x14ac:dyDescent="0.25">
      <c r="A99" s="95" t="s">
        <v>403</v>
      </c>
      <c r="B99" s="95" t="s">
        <v>184</v>
      </c>
      <c r="C99" s="95" t="s">
        <v>4</v>
      </c>
      <c r="D99" s="96">
        <v>10</v>
      </c>
      <c r="E99" s="95"/>
      <c r="F99" s="95">
        <f t="shared" si="1"/>
        <v>0</v>
      </c>
    </row>
    <row r="100" spans="1:6" ht="15" customHeight="1" x14ac:dyDescent="0.25">
      <c r="A100" s="95"/>
      <c r="B100" s="95"/>
      <c r="C100" s="95"/>
      <c r="D100" s="96"/>
      <c r="E100" s="95"/>
      <c r="F100" s="95"/>
    </row>
    <row r="101" spans="1:6" ht="15" customHeight="1" x14ac:dyDescent="0.25">
      <c r="A101" s="95"/>
      <c r="B101" s="95" t="s">
        <v>185</v>
      </c>
      <c r="C101" s="95" t="s">
        <v>146</v>
      </c>
      <c r="D101" s="96"/>
      <c r="E101" s="95"/>
      <c r="F101" s="95"/>
    </row>
    <row r="102" spans="1:6" ht="15" customHeight="1" x14ac:dyDescent="0.25">
      <c r="A102" s="95"/>
      <c r="B102" s="95"/>
      <c r="C102" s="95"/>
      <c r="D102" s="96"/>
      <c r="E102" s="95"/>
      <c r="F102" s="95"/>
    </row>
    <row r="103" spans="1:6" ht="27.6" x14ac:dyDescent="0.25">
      <c r="A103" s="95" t="s">
        <v>404</v>
      </c>
      <c r="B103" s="95" t="s">
        <v>233</v>
      </c>
      <c r="C103" s="95" t="s">
        <v>34</v>
      </c>
      <c r="D103" s="96">
        <v>910</v>
      </c>
      <c r="E103" s="95"/>
      <c r="F103" s="95">
        <f t="shared" si="1"/>
        <v>0</v>
      </c>
    </row>
    <row r="104" spans="1:6" ht="15" customHeight="1" x14ac:dyDescent="0.25">
      <c r="A104" s="95"/>
      <c r="B104" s="95"/>
      <c r="C104" s="95"/>
      <c r="D104" s="96"/>
      <c r="E104" s="95"/>
      <c r="F104" s="95"/>
    </row>
    <row r="105" spans="1:6" ht="15" customHeight="1" x14ac:dyDescent="0.25">
      <c r="A105" s="95" t="s">
        <v>405</v>
      </c>
      <c r="B105" s="95" t="s">
        <v>186</v>
      </c>
      <c r="C105" s="95" t="s">
        <v>13</v>
      </c>
      <c r="D105" s="96">
        <v>136.5</v>
      </c>
      <c r="E105" s="95"/>
      <c r="F105" s="95">
        <f t="shared" si="1"/>
        <v>0</v>
      </c>
    </row>
    <row r="106" spans="1:6" ht="15" customHeight="1" x14ac:dyDescent="0.25">
      <c r="A106" s="95"/>
      <c r="B106" s="95"/>
      <c r="C106" s="95"/>
      <c r="D106" s="96"/>
      <c r="E106" s="95"/>
      <c r="F106" s="95"/>
    </row>
    <row r="107" spans="1:6" ht="15" customHeight="1" x14ac:dyDescent="0.25">
      <c r="A107" s="95"/>
      <c r="B107" s="95" t="s">
        <v>187</v>
      </c>
      <c r="C107" s="95" t="s">
        <v>148</v>
      </c>
      <c r="D107" s="96"/>
      <c r="E107" s="95"/>
      <c r="F107" s="95"/>
    </row>
    <row r="108" spans="1:6" ht="15" customHeight="1" x14ac:dyDescent="0.25">
      <c r="A108" s="95"/>
      <c r="B108" s="95"/>
      <c r="C108" s="95"/>
      <c r="D108" s="96"/>
      <c r="E108" s="95"/>
      <c r="F108" s="95"/>
    </row>
    <row r="109" spans="1:6" ht="15" customHeight="1" x14ac:dyDescent="0.25">
      <c r="A109" s="95"/>
      <c r="B109" s="95" t="s">
        <v>188</v>
      </c>
      <c r="C109" s="95" t="s">
        <v>150</v>
      </c>
      <c r="D109" s="96"/>
      <c r="E109" s="95"/>
      <c r="F109" s="95"/>
    </row>
    <row r="110" spans="1:6" ht="15" customHeight="1" x14ac:dyDescent="0.25">
      <c r="A110" s="95"/>
      <c r="B110" s="95"/>
      <c r="C110" s="95"/>
      <c r="D110" s="96"/>
      <c r="E110" s="95"/>
      <c r="F110" s="95"/>
    </row>
    <row r="111" spans="1:6" ht="15" customHeight="1" x14ac:dyDescent="0.25">
      <c r="A111" s="95" t="s">
        <v>406</v>
      </c>
      <c r="B111" s="95" t="s">
        <v>189</v>
      </c>
      <c r="C111" s="95" t="s">
        <v>13</v>
      </c>
      <c r="D111" s="96">
        <v>20.16</v>
      </c>
      <c r="E111" s="95"/>
      <c r="F111" s="95">
        <f t="shared" si="1"/>
        <v>0</v>
      </c>
    </row>
    <row r="112" spans="1:6" ht="15" customHeight="1" x14ac:dyDescent="0.25">
      <c r="A112" s="95"/>
      <c r="B112" s="95"/>
      <c r="C112" s="95"/>
      <c r="D112" s="96"/>
      <c r="E112" s="95"/>
      <c r="F112" s="95"/>
    </row>
    <row r="113" spans="1:6" ht="15" customHeight="1" x14ac:dyDescent="0.25">
      <c r="A113" s="95"/>
      <c r="B113" s="95" t="s">
        <v>190</v>
      </c>
      <c r="C113" s="95" t="s">
        <v>150</v>
      </c>
      <c r="D113" s="96"/>
      <c r="E113" s="95"/>
      <c r="F113" s="95"/>
    </row>
    <row r="114" spans="1:6" ht="15" customHeight="1" x14ac:dyDescent="0.25">
      <c r="A114" s="95"/>
      <c r="B114" s="95"/>
      <c r="C114" s="95"/>
      <c r="D114" s="96"/>
      <c r="E114" s="95"/>
      <c r="F114" s="95"/>
    </row>
    <row r="115" spans="1:6" ht="15" customHeight="1" x14ac:dyDescent="0.25">
      <c r="A115" s="95" t="s">
        <v>407</v>
      </c>
      <c r="B115" s="95" t="s">
        <v>191</v>
      </c>
      <c r="C115" s="95" t="s">
        <v>13</v>
      </c>
      <c r="D115" s="96">
        <v>1</v>
      </c>
      <c r="E115" s="95"/>
      <c r="F115" s="95">
        <f t="shared" si="1"/>
        <v>0</v>
      </c>
    </row>
    <row r="116" spans="1:6" ht="15" customHeight="1" x14ac:dyDescent="0.25">
      <c r="A116" s="95"/>
      <c r="B116" s="95"/>
      <c r="C116" s="95"/>
      <c r="D116" s="96"/>
      <c r="E116" s="95"/>
      <c r="F116" s="95"/>
    </row>
    <row r="117" spans="1:6" ht="15" customHeight="1" x14ac:dyDescent="0.25">
      <c r="A117" s="95"/>
      <c r="B117" s="95" t="s">
        <v>192</v>
      </c>
      <c r="C117" s="95" t="s">
        <v>150</v>
      </c>
      <c r="D117" s="96"/>
      <c r="E117" s="95"/>
      <c r="F117" s="95"/>
    </row>
    <row r="118" spans="1:6" ht="15" customHeight="1" x14ac:dyDescent="0.25">
      <c r="A118" s="95"/>
      <c r="B118" s="95"/>
      <c r="C118" s="95"/>
      <c r="D118" s="96"/>
      <c r="E118" s="95"/>
      <c r="F118" s="95"/>
    </row>
    <row r="119" spans="1:6" ht="15" customHeight="1" x14ac:dyDescent="0.25">
      <c r="A119" s="95" t="s">
        <v>408</v>
      </c>
      <c r="B119" s="95" t="s">
        <v>193</v>
      </c>
      <c r="C119" s="95" t="s">
        <v>13</v>
      </c>
      <c r="D119" s="96">
        <v>20.16</v>
      </c>
      <c r="E119" s="95"/>
      <c r="F119" s="95">
        <f t="shared" si="1"/>
        <v>0</v>
      </c>
    </row>
    <row r="120" spans="1:6" ht="15" customHeight="1" x14ac:dyDescent="0.25">
      <c r="A120" s="95"/>
      <c r="B120" s="95"/>
      <c r="C120" s="95"/>
      <c r="D120" s="96"/>
      <c r="E120" s="95"/>
      <c r="F120" s="95"/>
    </row>
    <row r="121" spans="1:6" ht="15" customHeight="1" x14ac:dyDescent="0.25">
      <c r="A121" s="95" t="s">
        <v>409</v>
      </c>
      <c r="B121" s="95" t="s">
        <v>194</v>
      </c>
      <c r="C121" s="95" t="s">
        <v>13</v>
      </c>
      <c r="D121" s="96"/>
      <c r="E121" s="95"/>
      <c r="F121" s="95" t="s">
        <v>267</v>
      </c>
    </row>
    <row r="122" spans="1:6" ht="15" customHeight="1" x14ac:dyDescent="0.25">
      <c r="A122" s="95"/>
      <c r="B122" s="95"/>
      <c r="C122" s="95"/>
      <c r="D122" s="96"/>
      <c r="E122" s="95"/>
      <c r="F122" s="95"/>
    </row>
    <row r="123" spans="1:6" ht="15" customHeight="1" x14ac:dyDescent="0.25">
      <c r="A123" s="95"/>
      <c r="B123" s="95" t="s">
        <v>195</v>
      </c>
      <c r="C123" s="95" t="s">
        <v>150</v>
      </c>
      <c r="D123" s="96"/>
      <c r="E123" s="95"/>
      <c r="F123" s="95"/>
    </row>
    <row r="124" spans="1:6" ht="15" customHeight="1" x14ac:dyDescent="0.25">
      <c r="A124" s="95"/>
      <c r="B124" s="95"/>
      <c r="C124" s="95"/>
      <c r="D124" s="96"/>
      <c r="E124" s="95"/>
      <c r="F124" s="95"/>
    </row>
    <row r="125" spans="1:6" ht="15" customHeight="1" x14ac:dyDescent="0.25">
      <c r="A125" s="95" t="s">
        <v>410</v>
      </c>
      <c r="B125" s="95" t="s">
        <v>196</v>
      </c>
      <c r="C125" s="95" t="s">
        <v>13</v>
      </c>
      <c r="D125" s="96">
        <v>4</v>
      </c>
      <c r="E125" s="95"/>
      <c r="F125" s="95">
        <f t="shared" si="1"/>
        <v>0</v>
      </c>
    </row>
    <row r="126" spans="1:6" ht="15" customHeight="1" x14ac:dyDescent="0.25">
      <c r="A126" s="153" t="s">
        <v>411</v>
      </c>
      <c r="B126" s="154"/>
      <c r="C126" s="154"/>
      <c r="D126" s="154"/>
      <c r="E126" s="155"/>
      <c r="F126" s="99">
        <f>SUM(F65:F125)</f>
        <v>0</v>
      </c>
    </row>
    <row r="127" spans="1:6" ht="15" customHeight="1" thickBot="1" x14ac:dyDescent="0.3">
      <c r="A127" s="153" t="s">
        <v>270</v>
      </c>
      <c r="B127" s="154"/>
      <c r="C127" s="154"/>
      <c r="D127" s="154"/>
      <c r="E127" s="155"/>
      <c r="F127" s="99">
        <f>F126</f>
        <v>0</v>
      </c>
    </row>
    <row r="128" spans="1:6" ht="15" customHeight="1" thickBot="1" x14ac:dyDescent="0.3">
      <c r="A128" s="161" t="s">
        <v>142</v>
      </c>
      <c r="B128" s="165" t="s">
        <v>143</v>
      </c>
      <c r="C128" s="163" t="s">
        <v>144</v>
      </c>
      <c r="D128" s="162" t="s">
        <v>145</v>
      </c>
      <c r="E128" s="166" t="s">
        <v>74</v>
      </c>
      <c r="F128" s="164" t="s">
        <v>104</v>
      </c>
    </row>
    <row r="129" spans="1:6" ht="15" customHeight="1" x14ac:dyDescent="0.25">
      <c r="A129" s="95"/>
      <c r="B129" s="95" t="s">
        <v>197</v>
      </c>
      <c r="C129" s="95" t="s">
        <v>150</v>
      </c>
      <c r="D129" s="96"/>
      <c r="E129" s="95"/>
      <c r="F129" s="95"/>
    </row>
    <row r="130" spans="1:6" ht="15" customHeight="1" x14ac:dyDescent="0.25">
      <c r="A130" s="95"/>
      <c r="B130" s="95"/>
      <c r="C130" s="95"/>
      <c r="D130" s="96"/>
      <c r="E130" s="95"/>
      <c r="F130" s="95"/>
    </row>
    <row r="131" spans="1:6" ht="15" customHeight="1" x14ac:dyDescent="0.25">
      <c r="A131" s="95" t="s">
        <v>412</v>
      </c>
      <c r="B131" s="95" t="s">
        <v>198</v>
      </c>
      <c r="C131" s="95" t="s">
        <v>34</v>
      </c>
      <c r="D131" s="96">
        <v>8</v>
      </c>
      <c r="E131" s="95"/>
      <c r="F131" s="95">
        <f t="shared" si="1"/>
        <v>0</v>
      </c>
    </row>
    <row r="132" spans="1:6" ht="15" customHeight="1" x14ac:dyDescent="0.25">
      <c r="A132" s="95"/>
      <c r="B132" s="95"/>
      <c r="C132" s="95"/>
      <c r="D132" s="96"/>
      <c r="E132" s="95"/>
      <c r="F132" s="95"/>
    </row>
    <row r="133" spans="1:6" ht="15" customHeight="1" x14ac:dyDescent="0.25">
      <c r="A133" s="95"/>
      <c r="B133" s="95" t="s">
        <v>199</v>
      </c>
      <c r="C133" s="95" t="s">
        <v>150</v>
      </c>
      <c r="D133" s="96"/>
      <c r="E133" s="95"/>
      <c r="F133" s="95"/>
    </row>
    <row r="134" spans="1:6" ht="15" customHeight="1" x14ac:dyDescent="0.25">
      <c r="A134" s="95"/>
      <c r="B134" s="95"/>
      <c r="C134" s="95"/>
      <c r="D134" s="96"/>
      <c r="E134" s="95"/>
      <c r="F134" s="95"/>
    </row>
    <row r="135" spans="1:6" ht="31.8" customHeight="1" x14ac:dyDescent="0.25">
      <c r="A135" s="95" t="s">
        <v>413</v>
      </c>
      <c r="B135" s="95" t="s">
        <v>235</v>
      </c>
      <c r="C135" s="95" t="s">
        <v>34</v>
      </c>
      <c r="D135" s="96">
        <v>12</v>
      </c>
      <c r="E135" s="95"/>
      <c r="F135" s="95">
        <f t="shared" si="1"/>
        <v>0</v>
      </c>
    </row>
    <row r="136" spans="1:6" ht="15" customHeight="1" x14ac:dyDescent="0.25">
      <c r="A136" s="95"/>
      <c r="B136" s="95"/>
      <c r="C136" s="95"/>
      <c r="D136" s="96"/>
      <c r="E136" s="95"/>
      <c r="F136" s="95"/>
    </row>
    <row r="137" spans="1:6" ht="56.4" customHeight="1" x14ac:dyDescent="0.25">
      <c r="A137" s="95"/>
      <c r="B137" s="95" t="s">
        <v>234</v>
      </c>
      <c r="C137" s="95" t="s">
        <v>150</v>
      </c>
      <c r="D137" s="96"/>
      <c r="E137" s="95"/>
      <c r="F137" s="95"/>
    </row>
    <row r="138" spans="1:6" ht="15" customHeight="1" x14ac:dyDescent="0.25">
      <c r="A138" s="95"/>
      <c r="B138" s="95"/>
      <c r="C138" s="95"/>
      <c r="D138" s="96"/>
      <c r="E138" s="95"/>
      <c r="F138" s="95"/>
    </row>
    <row r="139" spans="1:6" ht="15" customHeight="1" x14ac:dyDescent="0.25">
      <c r="A139" s="95" t="s">
        <v>414</v>
      </c>
      <c r="B139" s="95" t="s">
        <v>200</v>
      </c>
      <c r="C139" s="95" t="s">
        <v>4</v>
      </c>
      <c r="D139" s="96">
        <v>0</v>
      </c>
      <c r="E139" s="95"/>
      <c r="F139" s="95" t="s">
        <v>227</v>
      </c>
    </row>
    <row r="140" spans="1:6" ht="15" customHeight="1" x14ac:dyDescent="0.25">
      <c r="A140" s="95"/>
      <c r="B140" s="95"/>
      <c r="C140" s="95"/>
      <c r="D140" s="96"/>
      <c r="E140" s="95"/>
      <c r="F140" s="95"/>
    </row>
    <row r="141" spans="1:6" ht="15" customHeight="1" x14ac:dyDescent="0.25">
      <c r="A141" s="95"/>
      <c r="B141" s="95" t="s">
        <v>201</v>
      </c>
      <c r="C141" s="95" t="s">
        <v>150</v>
      </c>
      <c r="D141" s="96"/>
      <c r="E141" s="95"/>
      <c r="F141" s="95"/>
    </row>
    <row r="142" spans="1:6" ht="15" customHeight="1" x14ac:dyDescent="0.25">
      <c r="A142" s="95"/>
      <c r="B142" s="95"/>
      <c r="C142" s="95"/>
      <c r="D142" s="96"/>
      <c r="E142" s="95"/>
      <c r="F142" s="95"/>
    </row>
    <row r="143" spans="1:6" ht="15" customHeight="1" x14ac:dyDescent="0.25">
      <c r="A143" s="95" t="s">
        <v>415</v>
      </c>
      <c r="B143" s="95" t="s">
        <v>202</v>
      </c>
      <c r="C143" s="95" t="s">
        <v>57</v>
      </c>
      <c r="D143" s="96">
        <v>0</v>
      </c>
      <c r="E143" s="95"/>
      <c r="F143" s="95" t="s">
        <v>227</v>
      </c>
    </row>
    <row r="144" spans="1:6" ht="15" customHeight="1" x14ac:dyDescent="0.25">
      <c r="A144" s="95"/>
      <c r="B144" s="95"/>
      <c r="C144" s="95"/>
      <c r="D144" s="96"/>
      <c r="E144" s="95"/>
      <c r="F144" s="95"/>
    </row>
    <row r="145" spans="1:6" ht="15" customHeight="1" x14ac:dyDescent="0.25">
      <c r="A145" s="95"/>
      <c r="B145" s="95" t="s">
        <v>203</v>
      </c>
      <c r="C145" s="95" t="s">
        <v>150</v>
      </c>
      <c r="D145" s="96"/>
      <c r="E145" s="95"/>
      <c r="F145" s="95"/>
    </row>
    <row r="146" spans="1:6" ht="15" customHeight="1" x14ac:dyDescent="0.25">
      <c r="A146" s="95"/>
      <c r="B146" s="95"/>
      <c r="C146" s="95"/>
      <c r="D146" s="96"/>
      <c r="E146" s="95"/>
      <c r="F146" s="95"/>
    </row>
    <row r="147" spans="1:6" ht="15" customHeight="1" x14ac:dyDescent="0.25">
      <c r="A147" s="95" t="s">
        <v>416</v>
      </c>
      <c r="B147" s="95" t="s">
        <v>204</v>
      </c>
      <c r="C147" s="95" t="s">
        <v>57</v>
      </c>
      <c r="D147" s="96">
        <v>42</v>
      </c>
      <c r="E147" s="95"/>
      <c r="F147" s="95">
        <f t="shared" ref="F147:F187" si="2">+D147*E147</f>
        <v>0</v>
      </c>
    </row>
    <row r="148" spans="1:6" ht="15" customHeight="1" x14ac:dyDescent="0.25">
      <c r="A148" s="95"/>
      <c r="B148" s="95"/>
      <c r="C148" s="95"/>
      <c r="D148" s="96"/>
      <c r="E148" s="95"/>
      <c r="F148" s="95"/>
    </row>
    <row r="149" spans="1:6" ht="27.6" x14ac:dyDescent="0.25">
      <c r="A149" s="95"/>
      <c r="B149" s="95" t="s">
        <v>205</v>
      </c>
      <c r="C149" s="95" t="s">
        <v>150</v>
      </c>
      <c r="D149" s="96"/>
      <c r="E149" s="95"/>
      <c r="F149" s="95"/>
    </row>
    <row r="150" spans="1:6" ht="15" customHeight="1" x14ac:dyDescent="0.25">
      <c r="A150" s="95"/>
      <c r="B150" s="95"/>
      <c r="C150" s="95"/>
      <c r="D150" s="96"/>
      <c r="E150" s="95"/>
      <c r="F150" s="95"/>
    </row>
    <row r="151" spans="1:6" ht="15" customHeight="1" x14ac:dyDescent="0.25">
      <c r="A151" s="95" t="s">
        <v>417</v>
      </c>
      <c r="B151" s="95" t="s">
        <v>206</v>
      </c>
      <c r="C151" s="95" t="s">
        <v>4</v>
      </c>
      <c r="D151" s="96">
        <v>0</v>
      </c>
      <c r="E151" s="95"/>
      <c r="F151" s="95" t="s">
        <v>227</v>
      </c>
    </row>
    <row r="152" spans="1:6" ht="15" customHeight="1" x14ac:dyDescent="0.25">
      <c r="A152" s="95"/>
      <c r="B152" s="95"/>
      <c r="C152" s="95"/>
      <c r="D152" s="96"/>
      <c r="E152" s="95"/>
      <c r="F152" s="95"/>
    </row>
    <row r="153" spans="1:6" ht="15" customHeight="1" x14ac:dyDescent="0.25">
      <c r="A153" s="95" t="s">
        <v>418</v>
      </c>
      <c r="B153" s="95" t="s">
        <v>207</v>
      </c>
      <c r="C153" s="95" t="s">
        <v>4</v>
      </c>
      <c r="D153" s="96">
        <v>1</v>
      </c>
      <c r="E153" s="95"/>
      <c r="F153" s="95">
        <f t="shared" si="2"/>
        <v>0</v>
      </c>
    </row>
    <row r="154" spans="1:6" ht="15" customHeight="1" x14ac:dyDescent="0.25">
      <c r="A154" s="95"/>
      <c r="B154" s="95"/>
      <c r="C154" s="95"/>
      <c r="D154" s="96"/>
      <c r="E154" s="95"/>
      <c r="F154" s="95"/>
    </row>
    <row r="155" spans="1:6" ht="15" customHeight="1" x14ac:dyDescent="0.25">
      <c r="A155" s="95" t="s">
        <v>419</v>
      </c>
      <c r="B155" s="95" t="s">
        <v>208</v>
      </c>
      <c r="C155" s="95" t="s">
        <v>4</v>
      </c>
      <c r="D155" s="96">
        <v>2</v>
      </c>
      <c r="E155" s="95"/>
      <c r="F155" s="95">
        <f t="shared" si="2"/>
        <v>0</v>
      </c>
    </row>
    <row r="156" spans="1:6" ht="15" customHeight="1" x14ac:dyDescent="0.25">
      <c r="A156" s="95"/>
      <c r="B156" s="95"/>
      <c r="C156" s="95"/>
      <c r="D156" s="96"/>
      <c r="E156" s="95"/>
      <c r="F156" s="95"/>
    </row>
    <row r="157" spans="1:6" ht="15" customHeight="1" x14ac:dyDescent="0.25">
      <c r="A157" s="95" t="s">
        <v>420</v>
      </c>
      <c r="B157" s="95" t="s">
        <v>209</v>
      </c>
      <c r="C157" s="95" t="s">
        <v>4</v>
      </c>
      <c r="D157" s="96">
        <v>1</v>
      </c>
      <c r="E157" s="95"/>
      <c r="F157" s="95">
        <f t="shared" si="2"/>
        <v>0</v>
      </c>
    </row>
    <row r="158" spans="1:6" ht="15" customHeight="1" x14ac:dyDescent="0.25">
      <c r="A158" s="95"/>
      <c r="B158" s="95"/>
      <c r="C158" s="95"/>
      <c r="D158" s="96"/>
      <c r="E158" s="95"/>
      <c r="F158" s="95"/>
    </row>
    <row r="159" spans="1:6" ht="15" customHeight="1" x14ac:dyDescent="0.25">
      <c r="A159" s="95"/>
      <c r="B159" s="95" t="s">
        <v>210</v>
      </c>
      <c r="C159" s="95" t="s">
        <v>150</v>
      </c>
      <c r="D159" s="96"/>
      <c r="E159" s="95"/>
      <c r="F159" s="95"/>
    </row>
    <row r="160" spans="1:6" ht="15" customHeight="1" x14ac:dyDescent="0.25">
      <c r="A160" s="95"/>
      <c r="B160" s="95"/>
      <c r="C160" s="95"/>
      <c r="D160" s="96"/>
      <c r="E160" s="95"/>
      <c r="F160" s="95"/>
    </row>
    <row r="161" spans="1:6" ht="27.6" x14ac:dyDescent="0.25">
      <c r="A161" s="95" t="s">
        <v>421</v>
      </c>
      <c r="B161" s="95" t="s">
        <v>211</v>
      </c>
      <c r="C161" s="95" t="s">
        <v>34</v>
      </c>
      <c r="D161" s="96">
        <v>0</v>
      </c>
      <c r="E161" s="95"/>
      <c r="F161" s="95" t="s">
        <v>227</v>
      </c>
    </row>
    <row r="162" spans="1:6" ht="15" customHeight="1" x14ac:dyDescent="0.25">
      <c r="A162" s="95"/>
      <c r="B162" s="95"/>
      <c r="C162" s="95"/>
      <c r="D162" s="96"/>
      <c r="E162" s="95"/>
      <c r="F162" s="95"/>
    </row>
    <row r="163" spans="1:6" ht="15" customHeight="1" x14ac:dyDescent="0.25">
      <c r="A163" s="95" t="s">
        <v>422</v>
      </c>
      <c r="B163" s="95" t="s">
        <v>212</v>
      </c>
      <c r="C163" s="95" t="s">
        <v>34</v>
      </c>
      <c r="D163" s="96">
        <v>0</v>
      </c>
      <c r="E163" s="95"/>
      <c r="F163" s="95" t="s">
        <v>227</v>
      </c>
    </row>
    <row r="164" spans="1:6" ht="15" customHeight="1" x14ac:dyDescent="0.25">
      <c r="A164" s="95"/>
      <c r="B164" s="95"/>
      <c r="C164" s="95"/>
      <c r="D164" s="96"/>
      <c r="E164" s="95"/>
      <c r="F164" s="95"/>
    </row>
    <row r="165" spans="1:6" ht="15" customHeight="1" x14ac:dyDescent="0.25">
      <c r="A165" s="95"/>
      <c r="B165" s="95" t="s">
        <v>213</v>
      </c>
      <c r="C165" s="95" t="s">
        <v>150</v>
      </c>
      <c r="D165" s="96"/>
      <c r="E165" s="95"/>
      <c r="F165" s="95"/>
    </row>
    <row r="166" spans="1:6" ht="15" customHeight="1" x14ac:dyDescent="0.25">
      <c r="A166" s="95"/>
      <c r="B166" s="95"/>
      <c r="C166" s="95"/>
      <c r="D166" s="96"/>
      <c r="E166" s="95"/>
      <c r="F166" s="95"/>
    </row>
    <row r="167" spans="1:6" ht="27" customHeight="1" x14ac:dyDescent="0.25">
      <c r="A167" s="95" t="s">
        <v>423</v>
      </c>
      <c r="B167" s="95" t="s">
        <v>226</v>
      </c>
      <c r="C167" s="95" t="s">
        <v>34</v>
      </c>
      <c r="D167" s="96">
        <v>18</v>
      </c>
      <c r="E167" s="95"/>
      <c r="F167" s="95">
        <f t="shared" si="2"/>
        <v>0</v>
      </c>
    </row>
    <row r="168" spans="1:6" ht="15" customHeight="1" x14ac:dyDescent="0.25">
      <c r="A168" s="95"/>
      <c r="B168" s="95"/>
      <c r="C168" s="95"/>
      <c r="D168" s="96"/>
      <c r="E168" s="95"/>
      <c r="F168" s="95"/>
    </row>
    <row r="169" spans="1:6" ht="15" customHeight="1" x14ac:dyDescent="0.25">
      <c r="A169" s="95" t="s">
        <v>424</v>
      </c>
      <c r="B169" s="95" t="s">
        <v>214</v>
      </c>
      <c r="C169" s="95" t="s">
        <v>34</v>
      </c>
      <c r="D169" s="96">
        <f>D167</f>
        <v>18</v>
      </c>
      <c r="E169" s="95"/>
      <c r="F169" s="95">
        <f t="shared" si="2"/>
        <v>0</v>
      </c>
    </row>
    <row r="170" spans="1:6" ht="15" customHeight="1" x14ac:dyDescent="0.25">
      <c r="A170" s="95"/>
      <c r="B170" s="95"/>
      <c r="C170" s="95"/>
      <c r="D170" s="96"/>
      <c r="E170" s="95"/>
      <c r="F170" s="95"/>
    </row>
    <row r="171" spans="1:6" ht="15" customHeight="1" x14ac:dyDescent="0.25">
      <c r="A171" s="95" t="s">
        <v>425</v>
      </c>
      <c r="B171" s="95" t="s">
        <v>215</v>
      </c>
      <c r="C171" s="95" t="s">
        <v>13</v>
      </c>
      <c r="D171" s="96">
        <v>3</v>
      </c>
      <c r="E171" s="95"/>
      <c r="F171" s="95">
        <f t="shared" si="2"/>
        <v>0</v>
      </c>
    </row>
    <row r="172" spans="1:6" ht="15" customHeight="1" x14ac:dyDescent="0.25">
      <c r="A172" s="95"/>
      <c r="B172" s="95"/>
      <c r="C172" s="95"/>
      <c r="D172" s="96"/>
      <c r="E172" s="95"/>
      <c r="F172" s="95"/>
    </row>
    <row r="173" spans="1:6" ht="27.6" x14ac:dyDescent="0.25">
      <c r="A173" s="95" t="s">
        <v>426</v>
      </c>
      <c r="B173" s="95" t="s">
        <v>216</v>
      </c>
      <c r="C173" s="95" t="s">
        <v>13</v>
      </c>
      <c r="D173" s="96">
        <v>3</v>
      </c>
      <c r="E173" s="95"/>
      <c r="F173" s="95">
        <f t="shared" si="2"/>
        <v>0</v>
      </c>
    </row>
    <row r="174" spans="1:6" ht="15" customHeight="1" x14ac:dyDescent="0.25">
      <c r="A174" s="95"/>
      <c r="B174" s="95"/>
      <c r="C174" s="95"/>
      <c r="D174" s="96"/>
      <c r="E174" s="95"/>
      <c r="F174" s="95"/>
    </row>
    <row r="175" spans="1:6" ht="15" customHeight="1" x14ac:dyDescent="0.25">
      <c r="A175" s="95" t="s">
        <v>427</v>
      </c>
      <c r="B175" s="95" t="s">
        <v>217</v>
      </c>
      <c r="C175" s="95" t="s">
        <v>13</v>
      </c>
      <c r="D175" s="96">
        <v>3</v>
      </c>
      <c r="E175" s="95"/>
      <c r="F175" s="95">
        <f t="shared" si="2"/>
        <v>0</v>
      </c>
    </row>
    <row r="176" spans="1:6" ht="15" customHeight="1" x14ac:dyDescent="0.25">
      <c r="A176" s="95"/>
      <c r="B176" s="95"/>
      <c r="C176" s="95"/>
      <c r="D176" s="96"/>
      <c r="E176" s="95"/>
      <c r="F176" s="95"/>
    </row>
    <row r="177" spans="1:6" ht="15" customHeight="1" x14ac:dyDescent="0.25">
      <c r="A177" s="95"/>
      <c r="B177" s="95" t="s">
        <v>172</v>
      </c>
      <c r="C177" s="95" t="s">
        <v>146</v>
      </c>
      <c r="D177" s="96"/>
      <c r="E177" s="95"/>
      <c r="F177" s="95"/>
    </row>
    <row r="178" spans="1:6" ht="15" customHeight="1" x14ac:dyDescent="0.25">
      <c r="A178" s="95"/>
      <c r="B178" s="95"/>
      <c r="C178" s="95"/>
      <c r="D178" s="96"/>
      <c r="E178" s="95"/>
      <c r="F178" s="95"/>
    </row>
    <row r="179" spans="1:6" ht="27.6" x14ac:dyDescent="0.25">
      <c r="A179" s="95" t="s">
        <v>428</v>
      </c>
      <c r="B179" s="95" t="s">
        <v>218</v>
      </c>
      <c r="C179" s="95" t="s">
        <v>4</v>
      </c>
      <c r="D179" s="96">
        <v>2</v>
      </c>
      <c r="E179" s="95"/>
      <c r="F179" s="95">
        <f t="shared" si="2"/>
        <v>0</v>
      </c>
    </row>
    <row r="180" spans="1:6" ht="15" customHeight="1" x14ac:dyDescent="0.25">
      <c r="A180" s="95"/>
      <c r="B180" s="95"/>
      <c r="C180" s="95"/>
      <c r="D180" s="96"/>
      <c r="E180" s="95"/>
      <c r="F180" s="95"/>
    </row>
    <row r="181" spans="1:6" ht="15" customHeight="1" x14ac:dyDescent="0.25">
      <c r="A181" s="95"/>
      <c r="B181" s="95" t="s">
        <v>219</v>
      </c>
      <c r="C181" s="95" t="s">
        <v>146</v>
      </c>
      <c r="D181" s="96"/>
      <c r="E181" s="95"/>
      <c r="F181" s="95"/>
    </row>
    <row r="182" spans="1:6" ht="15" customHeight="1" x14ac:dyDescent="0.25">
      <c r="A182" s="95"/>
      <c r="B182" s="95"/>
      <c r="C182" s="95"/>
      <c r="D182" s="96"/>
      <c r="E182" s="95"/>
      <c r="F182" s="95"/>
    </row>
    <row r="183" spans="1:6" ht="15" customHeight="1" x14ac:dyDescent="0.25">
      <c r="A183" s="95" t="s">
        <v>429</v>
      </c>
      <c r="B183" s="95" t="s">
        <v>220</v>
      </c>
      <c r="C183" s="95" t="s">
        <v>4</v>
      </c>
      <c r="D183" s="96">
        <v>1</v>
      </c>
      <c r="E183" s="95"/>
      <c r="F183" s="95">
        <f t="shared" si="2"/>
        <v>0</v>
      </c>
    </row>
    <row r="184" spans="1:6" ht="15" customHeight="1" x14ac:dyDescent="0.25">
      <c r="A184" s="95"/>
      <c r="B184" s="95"/>
      <c r="C184" s="95"/>
      <c r="D184" s="96"/>
      <c r="E184" s="95"/>
      <c r="F184" s="95"/>
    </row>
    <row r="185" spans="1:6" ht="15" customHeight="1" x14ac:dyDescent="0.25">
      <c r="A185" s="95" t="s">
        <v>430</v>
      </c>
      <c r="B185" s="95" t="s">
        <v>221</v>
      </c>
      <c r="C185" s="95" t="s">
        <v>4</v>
      </c>
      <c r="D185" s="96">
        <v>1</v>
      </c>
      <c r="E185" s="95"/>
      <c r="F185" s="95">
        <f t="shared" si="2"/>
        <v>0</v>
      </c>
    </row>
    <row r="186" spans="1:6" ht="15" customHeight="1" x14ac:dyDescent="0.25">
      <c r="A186" s="95"/>
      <c r="B186" s="95"/>
      <c r="C186" s="95"/>
      <c r="D186" s="96"/>
      <c r="E186" s="95"/>
      <c r="F186" s="95"/>
    </row>
    <row r="187" spans="1:6" ht="15" customHeight="1" x14ac:dyDescent="0.25">
      <c r="A187" s="95" t="s">
        <v>431</v>
      </c>
      <c r="B187" s="95" t="s">
        <v>222</v>
      </c>
      <c r="C187" s="95" t="s">
        <v>4</v>
      </c>
      <c r="D187" s="96">
        <v>1</v>
      </c>
      <c r="E187" s="95"/>
      <c r="F187" s="95">
        <f t="shared" si="2"/>
        <v>0</v>
      </c>
    </row>
    <row r="188" spans="1:6" ht="15" customHeight="1" x14ac:dyDescent="0.25">
      <c r="A188" s="95"/>
      <c r="B188" s="95"/>
      <c r="C188" s="95"/>
      <c r="D188" s="96"/>
      <c r="E188" s="95"/>
      <c r="F188" s="95"/>
    </row>
    <row r="189" spans="1:6" ht="15" customHeight="1" thickBot="1" x14ac:dyDescent="0.3">
      <c r="A189" s="153" t="s">
        <v>269</v>
      </c>
      <c r="B189" s="154"/>
      <c r="C189" s="154"/>
      <c r="D189" s="154"/>
      <c r="E189" s="155"/>
      <c r="F189" s="99">
        <f>SUM(F127:F187)</f>
        <v>0</v>
      </c>
    </row>
    <row r="190" spans="1:6" ht="15" customHeight="1" thickBot="1" x14ac:dyDescent="0.3">
      <c r="A190" s="161" t="s">
        <v>142</v>
      </c>
      <c r="B190" s="165" t="s">
        <v>143</v>
      </c>
      <c r="C190" s="163" t="s">
        <v>144</v>
      </c>
      <c r="D190" s="162" t="s">
        <v>145</v>
      </c>
      <c r="E190" s="166" t="s">
        <v>74</v>
      </c>
      <c r="F190" s="164" t="s">
        <v>104</v>
      </c>
    </row>
    <row r="191" spans="1:6" ht="15" customHeight="1" x14ac:dyDescent="0.25">
      <c r="A191" s="95"/>
      <c r="B191" s="95" t="s">
        <v>536</v>
      </c>
      <c r="C191" s="95" t="s">
        <v>148</v>
      </c>
      <c r="D191" s="96"/>
      <c r="E191" s="95"/>
      <c r="F191" s="95"/>
    </row>
    <row r="192" spans="1:6" ht="15" customHeight="1" x14ac:dyDescent="0.25">
      <c r="A192" s="95"/>
      <c r="B192" s="95"/>
      <c r="C192" s="95"/>
      <c r="D192" s="96"/>
      <c r="E192" s="95"/>
      <c r="F192" s="95"/>
    </row>
    <row r="193" spans="1:6" ht="89.4" customHeight="1" x14ac:dyDescent="0.25">
      <c r="A193" s="95" t="s">
        <v>41</v>
      </c>
      <c r="B193" s="128" t="s">
        <v>531</v>
      </c>
      <c r="C193" s="95" t="s">
        <v>4</v>
      </c>
      <c r="D193" s="96">
        <v>71</v>
      </c>
      <c r="E193" s="95"/>
      <c r="F193" s="95">
        <f t="shared" ref="F193" si="3">+D193*E193</f>
        <v>0</v>
      </c>
    </row>
    <row r="194" spans="1:6" ht="15" customHeight="1" x14ac:dyDescent="0.25">
      <c r="A194" s="95"/>
      <c r="B194" s="95"/>
      <c r="C194" s="95"/>
      <c r="D194" s="96"/>
      <c r="E194" s="95"/>
      <c r="F194" s="95"/>
    </row>
    <row r="195" spans="1:6" ht="110.4" x14ac:dyDescent="0.25">
      <c r="A195" s="95" t="s">
        <v>43</v>
      </c>
      <c r="B195" s="128" t="s">
        <v>532</v>
      </c>
      <c r="C195" s="95" t="s">
        <v>4</v>
      </c>
      <c r="D195" s="96">
        <v>160</v>
      </c>
      <c r="E195" s="95"/>
      <c r="F195" s="95">
        <f>+D195*E195</f>
        <v>0</v>
      </c>
    </row>
    <row r="196" spans="1:6" ht="15" customHeight="1" x14ac:dyDescent="0.25">
      <c r="A196" s="95"/>
      <c r="B196" s="95"/>
      <c r="C196" s="95"/>
      <c r="D196" s="96"/>
      <c r="E196" s="95"/>
      <c r="F196" s="95"/>
    </row>
    <row r="197" spans="1:6" ht="41.4" x14ac:dyDescent="0.25">
      <c r="A197" s="95" t="s">
        <v>44</v>
      </c>
      <c r="B197" s="128" t="s">
        <v>530</v>
      </c>
      <c r="C197" s="95" t="s">
        <v>4</v>
      </c>
      <c r="D197" s="96">
        <v>231</v>
      </c>
      <c r="E197" s="95"/>
      <c r="F197" s="95">
        <f t="shared" ref="F197:F213" si="4">+D197*E197</f>
        <v>0</v>
      </c>
    </row>
    <row r="198" spans="1:6" ht="15" customHeight="1" x14ac:dyDescent="0.25">
      <c r="A198" s="95"/>
      <c r="B198" s="128"/>
      <c r="C198" s="95"/>
      <c r="D198" s="96"/>
      <c r="E198" s="95"/>
      <c r="F198" s="95"/>
    </row>
    <row r="199" spans="1:6" ht="69" x14ac:dyDescent="0.25">
      <c r="A199" s="95" t="s">
        <v>45</v>
      </c>
      <c r="B199" s="128" t="s">
        <v>533</v>
      </c>
      <c r="C199" s="95" t="s">
        <v>4</v>
      </c>
      <c r="D199" s="96">
        <v>2</v>
      </c>
      <c r="E199" s="95"/>
      <c r="F199" s="95">
        <f t="shared" si="4"/>
        <v>0</v>
      </c>
    </row>
    <row r="200" spans="1:6" ht="15" customHeight="1" x14ac:dyDescent="0.25">
      <c r="A200" s="95"/>
      <c r="B200" s="95"/>
      <c r="C200" s="95"/>
      <c r="D200" s="96"/>
      <c r="E200" s="95"/>
      <c r="F200" s="95"/>
    </row>
    <row r="201" spans="1:6" ht="15" customHeight="1" x14ac:dyDescent="0.25">
      <c r="A201" s="95" t="s">
        <v>46</v>
      </c>
      <c r="B201" s="95" t="s">
        <v>535</v>
      </c>
      <c r="C201" s="95" t="s">
        <v>13</v>
      </c>
      <c r="D201" s="96">
        <v>3</v>
      </c>
      <c r="E201" s="95"/>
      <c r="F201" s="95">
        <f>+D201*E201</f>
        <v>0</v>
      </c>
    </row>
    <row r="202" spans="1:6" ht="15" customHeight="1" x14ac:dyDescent="0.25">
      <c r="A202" s="95"/>
      <c r="B202" s="95"/>
      <c r="C202" s="95"/>
      <c r="D202" s="96"/>
      <c r="E202" s="95"/>
      <c r="F202" s="95"/>
    </row>
    <row r="203" spans="1:6" ht="82.8" x14ac:dyDescent="0.25">
      <c r="A203" s="95" t="s">
        <v>47</v>
      </c>
      <c r="B203" s="128" t="s">
        <v>534</v>
      </c>
      <c r="C203" s="95" t="s">
        <v>13</v>
      </c>
      <c r="D203" s="96">
        <v>30</v>
      </c>
      <c r="E203" s="95"/>
      <c r="F203" s="95">
        <f t="shared" si="4"/>
        <v>0</v>
      </c>
    </row>
    <row r="204" spans="1:6" ht="15" customHeight="1" x14ac:dyDescent="0.25">
      <c r="A204" s="95"/>
      <c r="B204" s="95"/>
      <c r="C204" s="95"/>
      <c r="D204" s="96"/>
      <c r="E204" s="95"/>
      <c r="F204" s="95"/>
    </row>
    <row r="205" spans="1:6" ht="15" customHeight="1" x14ac:dyDescent="0.25">
      <c r="A205" s="95"/>
      <c r="B205" s="99" t="s">
        <v>236</v>
      </c>
      <c r="C205" s="95"/>
      <c r="D205" s="96"/>
      <c r="E205" s="95"/>
      <c r="F205" s="95"/>
    </row>
    <row r="206" spans="1:6" ht="37.200000000000003" customHeight="1" x14ac:dyDescent="0.25">
      <c r="A206" s="95" t="s">
        <v>279</v>
      </c>
      <c r="B206" s="95" t="s">
        <v>519</v>
      </c>
      <c r="C206" s="95" t="s">
        <v>6</v>
      </c>
      <c r="D206" s="96">
        <v>7</v>
      </c>
      <c r="E206" s="95"/>
      <c r="F206" s="95">
        <f t="shared" ref="F206" si="5">+D206*E206</f>
        <v>0</v>
      </c>
    </row>
    <row r="207" spans="1:6" ht="15" customHeight="1" x14ac:dyDescent="0.25">
      <c r="A207" s="95"/>
      <c r="B207" s="95"/>
      <c r="C207" s="95"/>
      <c r="D207" s="96"/>
      <c r="E207" s="95"/>
      <c r="F207" s="95"/>
    </row>
    <row r="208" spans="1:6" ht="15" customHeight="1" x14ac:dyDescent="0.25">
      <c r="A208" s="95" t="s">
        <v>287</v>
      </c>
      <c r="B208" s="95" t="s">
        <v>223</v>
      </c>
      <c r="C208" s="95" t="s">
        <v>34</v>
      </c>
      <c r="D208" s="96">
        <v>200</v>
      </c>
      <c r="E208" s="95"/>
      <c r="F208" s="95">
        <f t="shared" si="4"/>
        <v>0</v>
      </c>
    </row>
    <row r="209" spans="1:7" ht="15" customHeight="1" x14ac:dyDescent="0.25">
      <c r="A209" s="95"/>
      <c r="B209" s="95" t="s">
        <v>238</v>
      </c>
      <c r="C209" s="95"/>
      <c r="D209" s="96"/>
      <c r="E209" s="95"/>
      <c r="F209" s="95"/>
    </row>
    <row r="210" spans="1:7" ht="27.6" x14ac:dyDescent="0.25">
      <c r="A210" s="95" t="s">
        <v>288</v>
      </c>
      <c r="B210" s="95" t="s">
        <v>237</v>
      </c>
      <c r="C210" s="95" t="s">
        <v>4</v>
      </c>
      <c r="D210" s="96">
        <v>4</v>
      </c>
      <c r="E210" s="95"/>
      <c r="F210" s="95">
        <f t="shared" si="4"/>
        <v>0</v>
      </c>
    </row>
    <row r="211" spans="1:7" ht="27.6" x14ac:dyDescent="0.25">
      <c r="A211" s="95" t="s">
        <v>289</v>
      </c>
      <c r="B211" s="95" t="s">
        <v>239</v>
      </c>
      <c r="C211" s="95" t="s">
        <v>4</v>
      </c>
      <c r="D211" s="96">
        <v>3</v>
      </c>
      <c r="E211" s="95"/>
      <c r="F211" s="95">
        <f t="shared" si="4"/>
        <v>0</v>
      </c>
    </row>
    <row r="212" spans="1:7" ht="41.4" x14ac:dyDescent="0.25">
      <c r="A212" s="95" t="s">
        <v>290</v>
      </c>
      <c r="B212" s="95" t="s">
        <v>240</v>
      </c>
      <c r="C212" s="95"/>
      <c r="D212" s="96"/>
      <c r="E212" s="95"/>
      <c r="F212" s="95"/>
    </row>
    <row r="213" spans="1:7" ht="55.2" customHeight="1" x14ac:dyDescent="0.25">
      <c r="A213" s="95" t="s">
        <v>291</v>
      </c>
      <c r="B213" s="95" t="s">
        <v>432</v>
      </c>
      <c r="C213" s="95" t="s">
        <v>4</v>
      </c>
      <c r="D213" s="96">
        <v>16</v>
      </c>
      <c r="E213" s="95"/>
      <c r="F213" s="95">
        <f t="shared" si="4"/>
        <v>0</v>
      </c>
    </row>
    <row r="214" spans="1:7" ht="15" customHeight="1" x14ac:dyDescent="0.25">
      <c r="A214" s="95"/>
      <c r="B214" s="95"/>
      <c r="C214" s="95"/>
      <c r="D214" s="96"/>
      <c r="E214" s="95"/>
      <c r="F214" s="95"/>
    </row>
    <row r="215" spans="1:7" ht="15" customHeight="1" x14ac:dyDescent="0.25">
      <c r="A215" s="95"/>
      <c r="B215" s="95" t="s">
        <v>241</v>
      </c>
      <c r="C215" s="95"/>
      <c r="D215" s="96"/>
      <c r="E215" s="95"/>
      <c r="F215" s="95"/>
    </row>
    <row r="216" spans="1:7" ht="55.2" x14ac:dyDescent="0.25">
      <c r="A216" s="95"/>
      <c r="B216" s="128" t="s">
        <v>242</v>
      </c>
      <c r="C216" s="95" t="s">
        <v>6</v>
      </c>
      <c r="D216" s="96">
        <v>4</v>
      </c>
      <c r="E216" s="95"/>
      <c r="F216" s="95">
        <f t="shared" ref="F216" si="6">+D216*E216</f>
        <v>0</v>
      </c>
    </row>
    <row r="217" spans="1:7" ht="13.8" x14ac:dyDescent="0.25">
      <c r="A217" s="95"/>
      <c r="B217" s="128"/>
      <c r="C217" s="95"/>
      <c r="D217" s="96"/>
      <c r="E217" s="95"/>
      <c r="F217" s="95"/>
    </row>
    <row r="218" spans="1:7" s="136" customFormat="1" ht="15" customHeight="1" x14ac:dyDescent="0.25">
      <c r="A218" s="153" t="s">
        <v>273</v>
      </c>
      <c r="B218" s="154"/>
      <c r="C218" s="154"/>
      <c r="D218" s="154"/>
      <c r="E218" s="155"/>
      <c r="F218" s="99">
        <f>SUM(F195:F216)</f>
        <v>0</v>
      </c>
    </row>
    <row r="219" spans="1:7" ht="15" customHeight="1" thickBot="1" x14ac:dyDescent="0.3">
      <c r="B219" s="141"/>
    </row>
    <row r="220" spans="1:7" ht="28.2" customHeight="1" thickBot="1" x14ac:dyDescent="0.3">
      <c r="A220" s="47" t="s">
        <v>123</v>
      </c>
      <c r="B220" s="167" t="s">
        <v>124</v>
      </c>
      <c r="C220" s="168" t="s">
        <v>104</v>
      </c>
      <c r="D220" s="169"/>
      <c r="E220" s="170"/>
      <c r="F220" s="156"/>
      <c r="G220" s="157"/>
    </row>
    <row r="221" spans="1:7" ht="15" customHeight="1" x14ac:dyDescent="0.25">
      <c r="A221" s="158" t="s">
        <v>265</v>
      </c>
      <c r="B221" s="171" t="str">
        <f>B6</f>
        <v>1. Earthworks</v>
      </c>
      <c r="C221" s="146">
        <f>F59</f>
        <v>0</v>
      </c>
      <c r="D221" s="144"/>
      <c r="E221" s="147"/>
      <c r="F221" s="156"/>
      <c r="G221" s="157"/>
    </row>
    <row r="222" spans="1:7" ht="27.6" x14ac:dyDescent="0.25">
      <c r="A222" s="159"/>
      <c r="B222" s="145" t="str">
        <f>B61</f>
        <v xml:space="preserve">2. Paving and related works
</v>
      </c>
      <c r="C222" s="148">
        <f>F189</f>
        <v>0</v>
      </c>
      <c r="D222" s="143"/>
      <c r="E222" s="149"/>
      <c r="F222" s="156"/>
      <c r="G222" s="157"/>
    </row>
    <row r="223" spans="1:7" ht="15" customHeight="1" x14ac:dyDescent="0.25">
      <c r="A223" s="159"/>
      <c r="B223" s="172" t="str">
        <f>B191</f>
        <v>3. Vehicle Shelter,Guard House,Concrete Base,PV Mast Lights,Signage and Other related Works</v>
      </c>
      <c r="C223" s="148">
        <f>F218</f>
        <v>0</v>
      </c>
      <c r="D223" s="143"/>
      <c r="E223" s="149"/>
      <c r="F223" s="156"/>
      <c r="G223" s="157"/>
    </row>
    <row r="224" spans="1:7" ht="15" customHeight="1" x14ac:dyDescent="0.25">
      <c r="A224" s="159"/>
      <c r="B224" s="145"/>
      <c r="C224" s="148"/>
      <c r="D224" s="143"/>
      <c r="E224" s="149"/>
      <c r="F224" s="156"/>
      <c r="G224" s="157"/>
    </row>
    <row r="225" spans="1:7" ht="42.6" customHeight="1" thickBot="1" x14ac:dyDescent="0.3">
      <c r="A225" s="160"/>
      <c r="B225" s="173" t="s">
        <v>525</v>
      </c>
      <c r="C225" s="150">
        <f>SUM(C221:C224)</f>
        <v>0</v>
      </c>
      <c r="D225" s="151"/>
      <c r="E225" s="152"/>
      <c r="F225" s="156"/>
      <c r="G225" s="157"/>
    </row>
  </sheetData>
  <mergeCells count="12">
    <mergeCell ref="A1:F1"/>
    <mergeCell ref="A221:A225"/>
    <mergeCell ref="C220:E220"/>
    <mergeCell ref="C221:E221"/>
    <mergeCell ref="C222:E222"/>
    <mergeCell ref="C223:E223"/>
    <mergeCell ref="C225:E225"/>
    <mergeCell ref="C224:E224"/>
    <mergeCell ref="A218:E218"/>
    <mergeCell ref="A189:E189"/>
    <mergeCell ref="A127:E127"/>
    <mergeCell ref="A126:E126"/>
  </mergeCells>
  <phoneticPr fontId="4" type="noConversion"/>
  <pageMargins left="0.70866141732283472" right="0.70866141732283472" top="0.74803149606299213" bottom="0.74803149606299213" header="0.31496062992125984" footer="0.31496062992125984"/>
  <pageSetup paperSize="9" scale="43" orientation="portrait" r:id="rId1"/>
  <rowBreaks count="3" manualBreakCount="3">
    <brk id="59" max="5" man="1"/>
    <brk id="126" max="5" man="1"/>
    <brk id="18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E9471-9210-4F8E-AA17-5953B057A5CF}">
  <dimension ref="A1:F13"/>
  <sheetViews>
    <sheetView tabSelected="1" view="pageBreakPreview" zoomScale="160" zoomScaleNormal="115" zoomScaleSheetLayoutView="160" zoomScalePageLayoutView="145" workbookViewId="0">
      <selection activeCell="C8" sqref="C8"/>
    </sheetView>
  </sheetViews>
  <sheetFormatPr defaultRowHeight="21.6" customHeight="1" x14ac:dyDescent="0.25"/>
  <cols>
    <col min="1" max="1" width="8.33203125" style="1" customWidth="1"/>
    <col min="2" max="2" width="73.44140625" style="1" customWidth="1"/>
    <col min="3" max="3" width="41.6640625" style="1" customWidth="1"/>
    <col min="4" max="4" width="15.33203125" style="1" bestFit="1" customWidth="1"/>
    <col min="5" max="5" width="13.5546875" style="6" bestFit="1" customWidth="1"/>
    <col min="6" max="6" width="14.44140625" style="6" bestFit="1" customWidth="1"/>
    <col min="7" max="16384" width="8.88671875" style="1"/>
  </cols>
  <sheetData>
    <row r="1" spans="1:6" ht="21.6" customHeight="1" thickBot="1" x14ac:dyDescent="0.3">
      <c r="A1" s="80" t="s">
        <v>263</v>
      </c>
      <c r="B1" s="80"/>
      <c r="C1" s="80"/>
    </row>
    <row r="2" spans="1:6" ht="21.6" customHeight="1" thickBot="1" x14ac:dyDescent="0.3">
      <c r="A2" s="81" t="s">
        <v>128</v>
      </c>
      <c r="B2" s="82"/>
      <c r="C2" s="83"/>
      <c r="D2" s="32"/>
      <c r="E2" s="32"/>
      <c r="F2" s="32"/>
    </row>
    <row r="3" spans="1:6" ht="21.6" customHeight="1" thickBot="1" x14ac:dyDescent="0.3">
      <c r="A3" s="5" t="s">
        <v>123</v>
      </c>
      <c r="B3" s="47" t="s">
        <v>274</v>
      </c>
      <c r="C3" s="5" t="s">
        <v>104</v>
      </c>
    </row>
    <row r="4" spans="1:6" ht="21.6" customHeight="1" x14ac:dyDescent="0.25">
      <c r="A4" s="34" t="s">
        <v>244</v>
      </c>
      <c r="B4" s="45" t="s">
        <v>262</v>
      </c>
      <c r="C4" s="46">
        <f>'PART A'!F83</f>
        <v>585000</v>
      </c>
    </row>
    <row r="5" spans="1:6" ht="21.6" customHeight="1" x14ac:dyDescent="0.25">
      <c r="A5" s="35" t="s">
        <v>243</v>
      </c>
      <c r="B5" s="37" t="s">
        <v>141</v>
      </c>
      <c r="C5" s="39">
        <f>'Part B - Overhead Bridge BOQ'!C194</f>
        <v>1264000</v>
      </c>
    </row>
    <row r="6" spans="1:6" ht="21.6" customHeight="1" thickBot="1" x14ac:dyDescent="0.3">
      <c r="A6" s="36" t="s">
        <v>261</v>
      </c>
      <c r="B6" s="38" t="s">
        <v>522</v>
      </c>
      <c r="C6" s="40">
        <f>'Part C - GPW Parking Upgrade'!C225</f>
        <v>0</v>
      </c>
    </row>
    <row r="7" spans="1:6" ht="21.6" customHeight="1" thickBot="1" x14ac:dyDescent="0.3">
      <c r="A7" s="86" t="s">
        <v>245</v>
      </c>
      <c r="B7" s="87"/>
      <c r="C7" s="41">
        <f>SUM(C4:C6)</f>
        <v>1849000</v>
      </c>
    </row>
    <row r="8" spans="1:6" ht="83.4" customHeight="1" thickBot="1" x14ac:dyDescent="0.3">
      <c r="A8" s="88" t="s">
        <v>516</v>
      </c>
      <c r="B8" s="89"/>
      <c r="C8" s="42">
        <f>C7*5%</f>
        <v>92450</v>
      </c>
    </row>
    <row r="9" spans="1:6" ht="21.6" customHeight="1" thickBot="1" x14ac:dyDescent="0.3">
      <c r="A9" s="90" t="s">
        <v>125</v>
      </c>
      <c r="B9" s="91"/>
      <c r="C9" s="43">
        <f>SUM(C7:C8)</f>
        <v>1941450</v>
      </c>
    </row>
    <row r="10" spans="1:6" ht="21.6" customHeight="1" thickBot="1" x14ac:dyDescent="0.3">
      <c r="A10" s="92" t="s">
        <v>433</v>
      </c>
      <c r="B10" s="93"/>
      <c r="C10" s="8">
        <f>C9*15%</f>
        <v>291217.5</v>
      </c>
    </row>
    <row r="11" spans="1:6" ht="21.6" customHeight="1" thickBot="1" x14ac:dyDescent="0.3">
      <c r="A11" s="84" t="s">
        <v>126</v>
      </c>
      <c r="B11" s="85"/>
      <c r="C11" s="44">
        <f>SUM(C9:C10)</f>
        <v>2232667.5</v>
      </c>
      <c r="D11" s="6"/>
    </row>
    <row r="12" spans="1:6" ht="21.6" customHeight="1" x14ac:dyDescent="0.25">
      <c r="C12" s="6"/>
    </row>
    <row r="13" spans="1:6" ht="21.6" customHeight="1" x14ac:dyDescent="0.25">
      <c r="C13" s="9"/>
    </row>
  </sheetData>
  <mergeCells count="7">
    <mergeCell ref="A1:C1"/>
    <mergeCell ref="A2:C2"/>
    <mergeCell ref="A11:B11"/>
    <mergeCell ref="A7:B7"/>
    <mergeCell ref="A8:B8"/>
    <mergeCell ref="A9:B9"/>
    <mergeCell ref="A10:B10"/>
  </mergeCell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PART A</vt:lpstr>
      <vt:lpstr>Part B - Overhead Bridge BOQ</vt:lpstr>
      <vt:lpstr>Part C - GPW Parking Upgrade</vt:lpstr>
      <vt:lpstr>FINAL SUMMARY</vt:lpstr>
      <vt:lpstr>'FINAL SUMMARY'!Print_Area</vt:lpstr>
      <vt:lpstr>'Part B - Overhead Bridge BOQ'!Print_Area</vt:lpstr>
      <vt:lpstr>'Part C - GPW Parking Upgrade'!Print_Area</vt:lpstr>
      <vt:lpstr>'Part C - GPW Parking Upgrade'!Print_Titles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STANDAARD VOORBLAD.pdf</dc:title>
  <dc:creator>Mzamani Sibiya</dc:creator>
  <cp:lastModifiedBy>Mzamani Sibiya</cp:lastModifiedBy>
  <cp:lastPrinted>2026-07-31T11:04:04Z</cp:lastPrinted>
  <dcterms:created xsi:type="dcterms:W3CDTF">2026-07-20T17:48:29Z</dcterms:created>
  <dcterms:modified xsi:type="dcterms:W3CDTF">2026-07-31T11:06:05Z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2026-07-20T00:00:00Z</vt:filetime>
  </property>
  <property fmtid="{D5CDD505-2E9C-101B-9397-08002B2CF9AE}" pid="4" name="LastSaved">
    <vt:filetime>2026-07-20T00:00:00Z</vt:filetime>
  </property>
  <property fmtid="{D5CDD505-2E9C-101B-9397-08002B2CF9AE}" pid="5" name="Producer">
    <vt:lpwstr>Microsoft: Print To PDF</vt:lpwstr>
  </property>
</Properties>
</file>